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Naxahashiv\2025 naxahashiv\Tareskizb\HOAK\Erazhshtakan\"/>
    </mc:Choice>
  </mc:AlternateContent>
  <xr:revisionPtr revIDLastSave="0" documentId="13_ncr:1_{D71F4CF6-343F-4887-8660-E44A3E6A2996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hamematakan " sheetId="24" state="hidden" r:id="rId8"/>
    <sheet name="havelvac " sheetId="25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'hamematakan '!$A$1:$K$26</definedName>
    <definedName name="_xlnm.Print_Area" localSheetId="8">'havelvac '!$A$1:$E$28</definedName>
    <definedName name="_xlnm.Print_Area" localSheetId="9">'Khmberi ev erekhaneri tiv'!$A$1:$H$27</definedName>
    <definedName name="_xlnm.Print_Area" localSheetId="6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0" l="1"/>
  <c r="C36" i="9"/>
  <c r="D20" i="9"/>
  <c r="E31" i="7"/>
  <c r="D31" i="7"/>
  <c r="C31" i="7"/>
  <c r="G7" i="11"/>
  <c r="C7" i="11"/>
  <c r="K12" i="24"/>
  <c r="K14" i="24"/>
  <c r="K17" i="24"/>
  <c r="K18" i="24"/>
  <c r="K19" i="24"/>
  <c r="K20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8" i="24"/>
  <c r="C25" i="25"/>
  <c r="E24" i="25"/>
  <c r="E23" i="25"/>
  <c r="E22" i="25"/>
  <c r="E21" i="25"/>
  <c r="E16" i="25"/>
  <c r="E20" i="25"/>
  <c r="E19" i="25"/>
  <c r="E18" i="25"/>
  <c r="E17" i="25"/>
  <c r="E15" i="25"/>
  <c r="E14" i="25"/>
  <c r="E13" i="25"/>
  <c r="E25" i="25" l="1"/>
  <c r="I21" i="24"/>
  <c r="G8" i="22"/>
  <c r="J19" i="22"/>
  <c r="J20" i="22" s="1"/>
  <c r="H70" i="7"/>
  <c r="C34" i="7"/>
  <c r="D34" i="7"/>
  <c r="E34" i="7"/>
  <c r="C18" i="7"/>
  <c r="D18" i="7"/>
  <c r="E18" i="7"/>
  <c r="F18" i="7"/>
  <c r="B10" i="11"/>
  <c r="F21" i="24"/>
  <c r="H20" i="24"/>
  <c r="H19" i="24"/>
  <c r="H18" i="24"/>
  <c r="H17" i="24"/>
  <c r="H16" i="24"/>
  <c r="K16" i="24" s="1"/>
  <c r="H15" i="24"/>
  <c r="K15" i="24" s="1"/>
  <c r="H14" i="24"/>
  <c r="H13" i="24"/>
  <c r="K13" i="24" s="1"/>
  <c r="H12" i="24"/>
  <c r="H11" i="24"/>
  <c r="K11" i="24" s="1"/>
  <c r="H10" i="24"/>
  <c r="K10" i="24" s="1"/>
  <c r="H9" i="24"/>
  <c r="K9" i="24" s="1"/>
  <c r="H8" i="24"/>
  <c r="K8" i="24" s="1"/>
  <c r="K21" i="24" s="1"/>
  <c r="D16" i="19"/>
  <c r="J7" i="11"/>
  <c r="I7" i="11"/>
  <c r="H7" i="11"/>
  <c r="D9" i="23"/>
  <c r="D8" i="23"/>
  <c r="D7" i="23"/>
  <c r="P16" i="23"/>
  <c r="C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H21" i="24" l="1"/>
  <c r="E21" i="24"/>
  <c r="A47" i="19"/>
  <c r="A51" i="19" s="1"/>
  <c r="A48" i="19"/>
  <c r="A52" i="19" s="1"/>
  <c r="A53" i="19"/>
  <c r="A57" i="19" s="1"/>
  <c r="A61" i="19" s="1"/>
  <c r="A58" i="19"/>
  <c r="A59" i="19"/>
  <c r="D59" i="18" l="1"/>
  <c r="F59" i="18" s="1"/>
  <c r="F67" i="7" s="1"/>
  <c r="D60" i="10" s="1"/>
  <c r="H18" i="23"/>
  <c r="H17" i="23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C32" i="7" l="1"/>
  <c r="E32" i="7"/>
  <c r="D32" i="7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I19" i="22" s="1"/>
  <c r="D13" i="19" s="1"/>
  <c r="F15" i="7" s="1"/>
  <c r="C19" i="22" l="1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E55" i="9" s="1"/>
  <c r="D56" i="9"/>
  <c r="E56" i="9" s="1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16" i="7"/>
  <c r="A17" i="7" s="1"/>
  <c r="A19" i="7" s="1"/>
  <c r="A20" i="7" s="1"/>
  <c r="A21" i="7" s="1"/>
  <c r="A22" i="7" s="1"/>
  <c r="A23" i="7" s="1"/>
  <c r="A24" i="7" s="1"/>
  <c r="A37" i="19"/>
  <c r="A41" i="19" s="1"/>
  <c r="A34" i="19"/>
  <c r="A35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E30" i="7" l="1"/>
  <c r="E29" i="7" s="1"/>
  <c r="E85" i="7" s="1"/>
  <c r="D30" i="7"/>
  <c r="D29" i="7" s="1"/>
  <c r="D85" i="7" s="1"/>
  <c r="C30" i="7"/>
  <c r="C29" i="7" s="1"/>
  <c r="C85" i="7" s="1"/>
  <c r="D19" i="22"/>
  <c r="D20" i="22" s="1"/>
  <c r="A25" i="7"/>
  <c r="A27" i="7" s="1"/>
  <c r="A28" i="7" s="1"/>
  <c r="A22" i="19"/>
  <c r="A23" i="19" s="1"/>
  <c r="C62" i="10"/>
  <c r="C22" i="10" s="1"/>
  <c r="C78" i="10" s="1"/>
  <c r="H78" i="10" s="1"/>
  <c r="C18" i="9"/>
  <c r="D34" i="9"/>
  <c r="A43" i="7" l="1"/>
  <c r="A44" i="7" s="1"/>
  <c r="A45" i="7" s="1"/>
  <c r="A46" i="7" s="1"/>
  <c r="A49" i="7" s="1"/>
  <c r="A50" i="7" s="1"/>
  <c r="A51" i="7" s="1"/>
  <c r="A55" i="7" s="1"/>
  <c r="A56" i="7" s="1"/>
  <c r="A57" i="7" s="1"/>
  <c r="A27" i="19"/>
  <c r="A28" i="19" s="1"/>
  <c r="A29" i="19" s="1"/>
  <c r="A25" i="19"/>
  <c r="A64" i="19" l="1"/>
  <c r="A59" i="7"/>
  <c r="F63" i="7"/>
  <c r="A62" i="7" l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H13" i="7" l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11" i="9"/>
  <c r="E11" i="9" s="1"/>
  <c r="D12" i="9"/>
  <c r="E12" i="9" s="1"/>
  <c r="D14" i="9"/>
  <c r="E14" i="9" s="1"/>
  <c r="D15" i="9"/>
  <c r="E15" i="9" s="1"/>
  <c r="D19" i="9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E60" i="10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<sst xmlns="http://schemas.openxmlformats.org/spreadsheetml/2006/main" count="664" uniqueCount="319">
  <si>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</si>
  <si>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</si>
  <si>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</si>
  <si>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</si>
  <si>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</si>
  <si>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</si>
  <si>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</si>
  <si>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</si>
  <si>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</si>
  <si>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</si>
  <si>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</si>
  <si>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</si>
  <si>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</si>
  <si>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</si>
  <si>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</si>
  <si>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</si>
  <si>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</si>
  <si>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</si>
  <si>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</si>
  <si>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</si>
  <si>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</si>
  <si>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</si>
  <si>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</si>
  <si>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</si>
  <si>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</si>
  <si>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</si>
  <si>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</si>
  <si>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</si>
  <si>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</si>
  <si>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</si>
  <si>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</si>
  <si>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</si>
  <si>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</si>
  <si>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</si>
  <si>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</si>
  <si>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</si>
  <si>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</si>
  <si>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</si>
  <si>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</si>
  <si>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</si>
  <si>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</si>
  <si>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</si>
  <si>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</si>
  <si>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</si>
  <si>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</si>
  <si>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</si>
  <si>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</si>
  <si>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</si>
  <si>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</si>
  <si>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</si>
  <si>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</si>
  <si>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</si>
  <si>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</si>
  <si>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</si>
  <si>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</si>
  <si>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</si>
  <si>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</si>
  <si>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</si>
  <si>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</si>
  <si>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</si>
  <si>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</si>
  <si>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</si>
  <si>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</si>
  <si>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</si>
  <si>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</si>
  <si>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</si>
  <si>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</si>
  <si>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</si>
  <si>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</si>
  <si>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</si>
  <si>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</si>
  <si>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</si>
  <si>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</si>
  <si>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</si>
  <si>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</si>
  <si>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</si>
  <si>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</si>
  <si>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</si>
  <si>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</si>
  <si>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</si>
  <si>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</si>
  <si>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</si>
  <si>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</si>
  <si>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</si>
  <si>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</si>
  <si>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</si>
  <si>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</si>
  <si>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</si>
  <si>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</si>
  <si>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</si>
  <si>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</si>
  <si>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</si>
  <si>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</si>
  <si>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</si>
  <si>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</si>
  <si>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</si>
  <si>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</si>
  <si>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</si>
  <si>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</si>
  <si>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</si>
  <si>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</si>
  <si>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</si>
  <si>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</si>
  <si>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</si>
  <si>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</si>
  <si>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</si>
  <si>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</si>
  <si>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</si>
  <si>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</si>
  <si>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</si>
  <si>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</si>
  <si>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</si>
  <si>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</si>
  <si>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</si>
  <si>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</si>
  <si>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</si>
  <si>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</si>
  <si>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</si>
  <si>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</si>
  <si>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</si>
  <si>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</si>
  <si>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</si>
  <si>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</si>
  <si>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</si>
  <si>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</si>
  <si>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</si>
  <si>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</si>
  <si>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</si>
  <si>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</si>
  <si>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</si>
  <si>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</si>
  <si>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</si>
  <si>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</si>
  <si>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</si>
  <si>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</si>
  <si>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</si>
  <si>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</si>
  <si>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</si>
  <si>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</si>
  <si>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</si>
  <si>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</si>
  <si>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</si>
  <si>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</si>
  <si>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</si>
  <si>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</si>
  <si>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</si>
  <si>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</si>
  <si>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</si>
  <si>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</si>
  <si>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</si>
  <si>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</si>
  <si>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</si>
  <si>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</si>
  <si>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</si>
  <si>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</si>
  <si>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</si>
  <si>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</si>
  <si>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</si>
  <si>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</si>
  <si>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</si>
  <si>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</si>
  <si>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</si>
  <si>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</si>
  <si>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</si>
  <si>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</si>
  <si>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</si>
  <si>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</si>
  <si>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</si>
  <si>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</si>
  <si>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</si>
  <si>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</si>
  <si>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</si>
  <si>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</si>
  <si>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</si>
  <si>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</si>
  <si>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</si>
  <si>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</si>
  <si>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</si>
  <si>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</si>
  <si>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</si>
  <si>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</si>
  <si>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</si>
  <si>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</si>
  <si>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</si>
  <si>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</si>
  <si>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</si>
  <si>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</si>
  <si>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</si>
  <si>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</si>
  <si>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</si>
  <si>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</si>
  <si>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</si>
  <si>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</si>
  <si>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</si>
  <si>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</si>
  <si>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</si>
  <si>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</si>
  <si>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</si>
  <si>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</si>
  <si>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</si>
  <si>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</si>
  <si>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</si>
  <si>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</si>
  <si>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</si>
  <si>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</si>
  <si>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</si>
  <si>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</si>
  <si>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</si>
  <si>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</si>
  <si>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</si>
  <si>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</si>
  <si>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</si>
  <si>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</si>
  <si>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</si>
  <si>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</si>
  <si>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</si>
  <si>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</si>
  <si>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</si>
  <si>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</si>
  <si>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</si>
  <si>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</si>
  <si>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</si>
  <si>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</si>
  <si>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</si>
  <si>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</si>
  <si>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</si>
  <si>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</si>
  <si>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</si>
  <si>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</si>
  <si>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</si>
  <si>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</si>
  <si>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</si>
  <si>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</si>
  <si>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</si>
  <si>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</si>
  <si>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</si>
  <si>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</si>
  <si>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</si>
  <si>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</si>
  <si>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</si>
  <si>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</si>
  <si>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</si>
  <si>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</si>
  <si>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</si>
  <si>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</si>
  <si>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</si>
  <si>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</si>
  <si>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</si>
  <si>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</si>
  <si>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</si>
  <si>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</si>
  <si>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</si>
  <si>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</si>
  <si>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</si>
  <si>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</si>
  <si>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</si>
  <si>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</si>
  <si>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</si>
  <si>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</si>
  <si>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</si>
  <si>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</si>
  <si>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</si>
  <si>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</si>
  <si>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</si>
  <si>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</si>
  <si>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</si>
  <si>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</si>
  <si>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</si>
  <si>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</si>
  <si>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Դահլիճի վարձակալության գծով</t>
  </si>
  <si>
    <t>Անուշ Խաչատրյան</t>
  </si>
  <si>
    <t>Անահիտ Դավթյան</t>
  </si>
  <si>
    <t xml:space="preserve">Դահլիճի վարձակալության գծով </t>
  </si>
  <si>
    <t>Գործուղման գծով</t>
  </si>
  <si>
    <t>Տրանսպորտային ծառայության գծով</t>
  </si>
  <si>
    <t>Տպագրության գծով</t>
  </si>
  <si>
    <t>Տրանսպորտային ծառայությունների գծով</t>
  </si>
  <si>
    <t xml:space="preserve">Տպագրության գծով </t>
  </si>
  <si>
    <t>ՀԱՄԵՄԱՏԱԿԱՆ ՏԵՂԵԿԱՆՔ</t>
  </si>
  <si>
    <t xml:space="preserve"> «Ալ․ Աճեմյանի անվան երաժշտական դպրոց   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</si>
  <si>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</si>
  <si>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</si>
  <si>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</si>
  <si>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</si>
  <si>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</si>
  <si>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</si>
  <si>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</si>
  <si>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</si>
  <si>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</si>
  <si>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</si>
  <si>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</si>
  <si>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</si>
  <si>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</si>
  <si>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</si>
  <si>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Գանձապահ</t>
  </si>
  <si>
    <t>Գրադարանավար</t>
  </si>
  <si>
    <t>Գործիք լարող</t>
  </si>
  <si>
    <t>Տնտեսվար</t>
  </si>
  <si>
    <t>Բանվոր</t>
  </si>
  <si>
    <t>Դռնապահ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</si>
  <si>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</si>
  <si>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</si>
  <si>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</si>
  <si>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</si>
  <si>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</si>
  <si>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 xml:space="preserve">Գործուղման գծով </t>
  </si>
  <si>
    <t xml:space="preserve">Հավելված 9 </t>
  </si>
  <si>
    <t>_____. _____. 2025 թ.</t>
  </si>
  <si>
    <t>հ. __________- Ա որոշմամբ</t>
  </si>
  <si>
    <t xml:space="preserve">«ԵՐԵՎԱՆԻ ԱԼ. ԱՃԵՄՅԱՆԻ ԱՆՎԱՆ ԵՐԱԺՇՏԱԿԱՆ ԴՊՐՈՑ» ՀԱՄԱՅՆՔԱՅԻՆ ՈՉ ԱՌԵՎՏՐԱՅԻՆ ԿԱԶՄԱԿԵՐՊՈՒԹՅԱՆ  </t>
  </si>
  <si>
    <t>Հաստիքների քանակը</t>
  </si>
  <si>
    <t>Հաստիքի ամսական պաշտոնային դրույքաչափը</t>
  </si>
  <si>
    <t>Ընդամենը
 ամսական աշխատավարձը</t>
  </si>
  <si>
    <t>Փոխտնօրեն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</si>
  <si>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</si>
  <si>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Հաշվետար</t>
  </si>
  <si>
    <t>ԱՌԱՋԱՐԿՎՈՂ</t>
  </si>
  <si>
    <t>Այլ եկամուտներ</t>
  </si>
  <si>
    <t xml:space="preserve">«Երևանի Ալ. Աճեմյանի անվան երաժշտական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</si>
</sst>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4" fontId="28" fillId="24" borderId="0" xfId="45" applyNumberFormat="1" applyFont="1" applyFill="1" applyAlignment="1" applyProtection="1">
      <alignment vertical="center"/>
      <protection locked="0"/>
    </xf>
    <xf numFmtId="166" fontId="31" fillId="25" borderId="22" xfId="46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1" fontId="31" fillId="24" borderId="0" xfId="67" applyNumberFormat="1" applyFont="1" applyFill="1" applyAlignment="1">
      <alignment horizontal="center" vertical="center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0" fontId="31" fillId="25" borderId="10" xfId="0" applyFont="1" applyFill="1" applyBorder="1" applyAlignment="1">
      <alignment horizontal="left" vertical="center"/>
    </xf>
    <xf numFmtId="164" fontId="28" fillId="0" borderId="0" xfId="45" applyNumberFormat="1" applyFont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20" applyFont="1" applyAlignment="1">
      <alignment horizontal="right" vertical="center"/>
    </xf>
    <xf numFmtId="0" fontId="31" fillId="0" borderId="0" xfId="2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58" fillId="0" borderId="10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2" fontId="31" fillId="26" borderId="10" xfId="0" applyNumberFormat="1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vertical="center" wrapText="1"/>
    </xf>
    <xf numFmtId="0" fontId="28" fillId="26" borderId="10" xfId="0" applyFont="1" applyFill="1" applyBorder="1" applyAlignment="1">
      <alignment vertical="center" wrapText="1"/>
    </xf>
    <xf numFmtId="4" fontId="28" fillId="26" borderId="10" xfId="0" applyNumberFormat="1" applyFont="1" applyFill="1" applyBorder="1" applyAlignment="1">
      <alignment horizontal="center" vertical="center" wrapText="1"/>
    </xf>
    <xf numFmtId="3" fontId="28" fillId="26" borderId="1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5" fillId="0" borderId="0" xfId="0" applyFont="1" applyAlignment="1" applyProtection="1">
      <alignment horizontal="center" vertical="center"/>
      <protection hidden="1"/>
    </xf>
    <xf numFmtId="166" fontId="31" fillId="24" borderId="0" xfId="46" applyNumberFormat="1" applyFont="1" applyFill="1" applyAlignment="1">
      <alignment horizontal="center" vertical="center" wrapText="1"/>
    </xf>
    <xf numFmtId="166" fontId="31" fillId="0" borderId="0" xfId="46" applyNumberFormat="1" applyFont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>
      <alignment horizontal="center" vertical="center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1" fillId="26" borderId="10" xfId="0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31" fillId="0" borderId="0" xfId="20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5288C03B-8E3D-4341-B42B-04EE8F83EFB5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NTVaMCMGCSqGSIb3DQEJBDEWBBRYQvWltiayV+xRofi6qqY32RB5nzArBgsqhkiG9w0BCRACDDEcMBowGDAWBBRE5xMFRVajmd/v2Zzf5CvSbEm8HjANBgkqhkiG9w0BAQEFAASCAQA2Dt0ic4pkYMeAg2ZzLtlcYuLbCI9UyC83+U1Z0QAaSNubI6KhP0UFtaGgi8Z56WnI+xNFYU6FdLBSi8d9sHbi4tJgJ/lGt9r2Bf93eu0YNr58qGU7YMUHUtpW/Vjd01eSqkwaIBi/7N7gc9xrwur07Lfe4p5F6fOWBA0qzQLWWAQ7jq2rLQpRhKePy+NSYdIIFncqpZXNzWsStzB9FHwAIN0WLWbhK0SvrTR6Q/SsCp9TC2QGUfkUEl7UbBsQWQeWnv5QQN63SYMfE2FSb4k+4iL7akQp2laXa5exDllojB2GdRkuIy5TWb4N3HvVBIh8QMw5Hqogn5vIEWT3N+g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NTlaMCMGCSqGSIb3DQEJBDEWBBScl62LHHAmakhGljuzg4RyloFk5zArBgsqhkiG9w0BCRACDDEcMBowGDAWBBRE5xMFRVajmd/v2Zzf5CvSbEm8HjANBgkqhkiG9w0BAQEFAASCAQCga4ybz4n6WPYykeeUW3JuDd37yfVJITeDkKbbGOdhe/qwfx6zK/J66wvZ3ZKcHLyajxY24RqK7eaJ6GsSqCLmvHTYZTwxgxCr3aUvcdnTescJWCQ/rXvn4JUb3MYPzYVqhPRMvoh8RJgHzBsPuW/0J7YqN4dZHMzzDJfJl0m2+vYh3SRXLmKAUG7EiNW/VL+GptxdOhNfGftDBmCkRln7LAnlbmyofHauC21In9xgvTr0Jpmtpy5khoHvITN+H766yrfbtNMdUewI7nUo54Wuht5L9TtllqHtbQpzeVrpr/9A1vSmJG4k4RVUnKzEZ7g9fhA2RpmPyJljIu9FLWa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95250</xdr:colOff>
          <xdr:row>75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1238250</xdr:colOff>
          <xdr:row>91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tabSelected="1" view="pageBreakPreview" topLeftCell="A39" zoomScaleSheetLayoutView="100" workbookViewId="0">
      <selection activeCell="B69" sqref="B69:C69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5" customWidth="1"/>
    <col min="5" max="5" width="3.42578125" style="425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3"/>
      <c r="D1" s="424" t="s">
        <v>165</v>
      </c>
      <c r="E1" s="453">
        <v>17</v>
      </c>
      <c r="F1" s="423"/>
    </row>
    <row r="2" spans="1:12">
      <c r="C2" s="423"/>
      <c r="D2" s="424" t="s">
        <v>21</v>
      </c>
      <c r="E2" s="424"/>
      <c r="F2" s="423"/>
    </row>
    <row r="3" spans="1:12">
      <c r="C3" s="423"/>
      <c r="D3" s="424" t="s">
        <v>22</v>
      </c>
      <c r="E3" s="424"/>
      <c r="F3" s="423"/>
    </row>
    <row r="4" spans="1:12" ht="18" customHeight="1">
      <c r="C4" s="132"/>
      <c r="D4" s="371" t="s">
        <v>227</v>
      </c>
      <c r="E4" s="371"/>
      <c r="F4" s="423"/>
    </row>
    <row r="5" spans="1:12" ht="18.75" customHeight="1">
      <c r="C5" s="132"/>
      <c r="D5" s="371" t="s">
        <v>163</v>
      </c>
      <c r="E5" s="371"/>
      <c r="F5" s="423"/>
    </row>
    <row r="6" spans="1:12" ht="24" customHeight="1">
      <c r="C6" s="132"/>
      <c r="D6" s="371"/>
      <c r="E6" s="371"/>
      <c r="F6" s="423"/>
    </row>
    <row r="7" spans="1:12">
      <c r="C7" s="425"/>
      <c r="D7" s="426"/>
      <c r="E7" s="426"/>
      <c r="F7" s="35"/>
    </row>
    <row r="8" spans="1:12" ht="18.75" customHeight="1">
      <c r="A8" s="571" t="s">
        <v>33</v>
      </c>
      <c r="B8" s="571"/>
      <c r="C8" s="571"/>
      <c r="D8" s="571"/>
      <c r="E8" s="427"/>
      <c r="F8" s="428"/>
    </row>
    <row r="9" spans="1:12" s="430" customFormat="1" ht="27" customHeight="1">
      <c r="A9" s="572" t="s">
        <v>318</v>
      </c>
      <c r="B9" s="572"/>
      <c r="C9" s="572"/>
      <c r="D9" s="572"/>
      <c r="E9" s="429"/>
    </row>
    <row r="10" spans="1:12" ht="18.75" customHeight="1">
      <c r="A10" s="573" t="s">
        <v>247</v>
      </c>
      <c r="B10" s="573"/>
      <c r="C10" s="573"/>
      <c r="D10" s="573"/>
      <c r="E10" s="240"/>
      <c r="F10" s="36"/>
      <c r="G10" s="37"/>
      <c r="H10" s="37"/>
      <c r="J10" s="37"/>
      <c r="K10" s="37"/>
      <c r="L10" s="37"/>
    </row>
    <row r="11" spans="1:12" ht="30" customHeight="1">
      <c r="A11" s="431"/>
      <c r="B11" s="431"/>
      <c r="C11" s="431"/>
      <c r="D11" s="432" t="s">
        <v>44</v>
      </c>
      <c r="E11" s="432"/>
      <c r="K11" s="2"/>
    </row>
    <row r="12" spans="1:12" ht="26.25" customHeight="1">
      <c r="A12" s="433" t="s">
        <v>7</v>
      </c>
      <c r="B12" s="569" t="s">
        <v>114</v>
      </c>
      <c r="C12" s="569"/>
      <c r="D12" s="434"/>
      <c r="E12" s="434"/>
    </row>
    <row r="13" spans="1:12">
      <c r="A13" s="92">
        <v>1</v>
      </c>
      <c r="B13" s="566" t="s">
        <v>107</v>
      </c>
      <c r="C13" s="566"/>
      <c r="D13" s="435">
        <f>+'Khmberi ev erekhaneri tiv'!I19</f>
        <v>192270</v>
      </c>
      <c r="E13" s="435"/>
      <c r="F13" s="436"/>
    </row>
    <row r="14" spans="1:12">
      <c r="A14" s="92">
        <f>+A13+1</f>
        <v>2</v>
      </c>
      <c r="B14" s="566" t="s">
        <v>185</v>
      </c>
      <c r="C14" s="566"/>
      <c r="D14" s="181">
        <f>+Komunal!N20</f>
        <v>1</v>
      </c>
      <c r="E14" s="181"/>
      <c r="F14" s="436"/>
    </row>
    <row r="15" spans="1:12" ht="39" customHeight="1">
      <c r="A15" s="92">
        <f t="shared" ref="A15:A21" si="0">+A14+1</f>
        <v>3</v>
      </c>
      <c r="B15" s="574" t="s">
        <v>170</v>
      </c>
      <c r="C15" s="574"/>
      <c r="D15" s="181">
        <v>1307.3</v>
      </c>
      <c r="E15" s="181"/>
    </row>
    <row r="16" spans="1:12">
      <c r="A16" s="92">
        <f t="shared" si="0"/>
        <v>4</v>
      </c>
      <c r="B16" s="574" t="s">
        <v>210</v>
      </c>
      <c r="C16" s="574"/>
      <c r="D16" s="181">
        <f>+Ashkhatavardz!J7</f>
        <v>2436</v>
      </c>
      <c r="E16" s="181"/>
    </row>
    <row r="17" spans="1:25" s="437" customFormat="1">
      <c r="A17" s="92">
        <f t="shared" si="0"/>
        <v>5</v>
      </c>
      <c r="B17" s="566" t="s">
        <v>205</v>
      </c>
      <c r="C17" s="566"/>
      <c r="D17" s="181">
        <v>5410</v>
      </c>
      <c r="E17" s="181"/>
      <c r="F17" s="43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66" t="s">
        <v>45</v>
      </c>
      <c r="C18" s="566"/>
      <c r="D18" s="181"/>
      <c r="E18" s="181"/>
      <c r="F18" s="436"/>
    </row>
    <row r="19" spans="1:25" hidden="1">
      <c r="A19" s="92">
        <f t="shared" si="0"/>
        <v>7</v>
      </c>
      <c r="B19" s="566" t="s">
        <v>55</v>
      </c>
      <c r="C19" s="566"/>
      <c r="D19" s="435"/>
      <c r="E19" s="435"/>
    </row>
    <row r="20" spans="1:25" hidden="1">
      <c r="A20" s="92">
        <f t="shared" si="0"/>
        <v>8</v>
      </c>
      <c r="B20" s="566" t="s">
        <v>169</v>
      </c>
      <c r="C20" s="566"/>
      <c r="D20" s="181"/>
      <c r="E20" s="181"/>
    </row>
    <row r="21" spans="1:25" ht="19.5" hidden="1" customHeight="1">
      <c r="A21" s="92">
        <f t="shared" si="0"/>
        <v>9</v>
      </c>
      <c r="B21" s="566" t="s">
        <v>214</v>
      </c>
      <c r="C21" s="566"/>
      <c r="D21" s="435">
        <f>SUM(D22:D23)</f>
        <v>0</v>
      </c>
      <c r="E21" s="435"/>
    </row>
    <row r="22" spans="1:25" s="475" customFormat="1" ht="13.5" hidden="1">
      <c r="A22" s="472">
        <f>+A21+0.1</f>
        <v>9.1</v>
      </c>
      <c r="B22" s="570"/>
      <c r="C22" s="570"/>
      <c r="D22" s="477"/>
      <c r="E22" s="477"/>
    </row>
    <row r="23" spans="1:25" s="475" customFormat="1" ht="13.5" hidden="1">
      <c r="A23" s="472">
        <f>+A22+0.1</f>
        <v>9.1999999999999993</v>
      </c>
      <c r="B23" s="570"/>
      <c r="C23" s="570"/>
      <c r="D23" s="477"/>
      <c r="E23" s="477"/>
    </row>
    <row r="24" spans="1:25">
      <c r="A24" s="92">
        <v>6</v>
      </c>
      <c r="B24" s="566" t="s">
        <v>112</v>
      </c>
      <c r="C24" s="566"/>
      <c r="D24" s="435">
        <f>SUM(D25:D26)</f>
        <v>1897.1</v>
      </c>
      <c r="E24" s="435"/>
    </row>
    <row r="25" spans="1:25" s="476" customFormat="1" ht="13.5" hidden="1">
      <c r="A25" s="472">
        <f t="shared" ref="A25" si="1">+A24+0.1</f>
        <v>6.1</v>
      </c>
      <c r="B25" s="567" t="s">
        <v>64</v>
      </c>
      <c r="C25" s="567"/>
      <c r="D25" s="473"/>
      <c r="E25" s="473"/>
      <c r="F25" s="474"/>
      <c r="G25" s="475"/>
      <c r="H25" s="475"/>
      <c r="I25" s="475"/>
      <c r="J25" s="475"/>
      <c r="K25" s="475"/>
      <c r="L25" s="475"/>
      <c r="M25" s="475"/>
      <c r="N25" s="475"/>
      <c r="O25" s="475"/>
    </row>
    <row r="26" spans="1:25" s="476" customFormat="1" ht="13.5">
      <c r="A26" s="472">
        <v>6.1</v>
      </c>
      <c r="B26" s="567" t="s">
        <v>65</v>
      </c>
      <c r="C26" s="567"/>
      <c r="D26" s="477">
        <v>1897.1</v>
      </c>
      <c r="E26" s="477"/>
      <c r="F26" s="474"/>
      <c r="G26" s="475"/>
      <c r="H26" s="475"/>
      <c r="I26" s="475"/>
      <c r="J26" s="475"/>
      <c r="K26" s="475"/>
      <c r="L26" s="475"/>
      <c r="M26" s="475"/>
      <c r="N26" s="475"/>
      <c r="O26" s="475"/>
    </row>
    <row r="27" spans="1:25">
      <c r="A27" s="92">
        <f>+A24+1</f>
        <v>7</v>
      </c>
      <c r="B27" s="566" t="s">
        <v>8</v>
      </c>
      <c r="C27" s="566"/>
      <c r="D27" s="181">
        <v>55</v>
      </c>
      <c r="E27" s="181"/>
    </row>
    <row r="28" spans="1:25" s="2" customFormat="1" hidden="1">
      <c r="A28" s="92">
        <f>+A27+1</f>
        <v>8</v>
      </c>
      <c r="B28" s="568"/>
      <c r="C28" s="568"/>
      <c r="D28" s="181"/>
      <c r="E28" s="181"/>
      <c r="F28" s="15"/>
    </row>
    <row r="29" spans="1:25" s="2" customFormat="1" hidden="1">
      <c r="A29" s="92">
        <f>+A28+1</f>
        <v>9</v>
      </c>
      <c r="B29" s="568"/>
      <c r="C29" s="568"/>
      <c r="D29" s="181"/>
      <c r="E29" s="181"/>
      <c r="F29" s="17"/>
    </row>
    <row r="30" spans="1:25" ht="24" customHeight="1">
      <c r="A30" s="433"/>
      <c r="B30" s="565" t="s">
        <v>262</v>
      </c>
      <c r="C30" s="565"/>
      <c r="D30" s="438">
        <f>SUM(D13:D14,D15:D21,D24,D27:D29)</f>
        <v>203376.4</v>
      </c>
      <c r="E30" s="438"/>
    </row>
    <row r="31" spans="1:25" ht="15.75" customHeight="1">
      <c r="A31" s="425"/>
      <c r="B31" s="433"/>
      <c r="C31" s="439"/>
      <c r="D31" s="435"/>
      <c r="E31" s="435"/>
    </row>
    <row r="32" spans="1:25" ht="24.75" customHeight="1">
      <c r="A32" s="433" t="s">
        <v>9</v>
      </c>
      <c r="B32" s="569" t="s">
        <v>115</v>
      </c>
      <c r="C32" s="569"/>
      <c r="D32" s="440"/>
      <c r="E32" s="44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66" t="s">
        <v>10</v>
      </c>
      <c r="C33" s="566"/>
      <c r="D33" s="435">
        <f>+Ashkhatavardz!M9-'Dramakan hosqer'!F83-'Dramakan hosqer'!F84</f>
        <v>197017</v>
      </c>
      <c r="E33" s="43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6" customFormat="1" ht="13.5">
      <c r="A34" s="472">
        <f t="shared" ref="A34:A35" si="2">+A33+0.1</f>
        <v>1.1000000000000001</v>
      </c>
      <c r="B34" s="567" t="str">
        <f>+Ashkhatavardz!H6</f>
        <v>գեղագիտական ուսուցման գծով</v>
      </c>
      <c r="C34" s="567"/>
      <c r="D34" s="473">
        <f>+Ashkhatavardz!H7</f>
        <v>2973</v>
      </c>
      <c r="E34" s="473"/>
      <c r="F34" s="532">
        <f>+D34/D17</f>
        <v>0.54953789279112752</v>
      </c>
      <c r="G34" s="475"/>
      <c r="H34" s="475"/>
      <c r="I34" s="475"/>
      <c r="J34" s="475"/>
      <c r="K34" s="475"/>
      <c r="L34" s="464"/>
      <c r="M34" s="475"/>
      <c r="N34" s="475"/>
      <c r="O34" s="475"/>
      <c r="P34" s="475"/>
      <c r="Q34" s="475"/>
      <c r="R34" s="475"/>
      <c r="S34" s="475"/>
      <c r="T34" s="475"/>
      <c r="U34" s="475"/>
      <c r="V34" s="475"/>
      <c r="W34" s="475"/>
      <c r="X34" s="475"/>
      <c r="Y34" s="475"/>
    </row>
    <row r="35" spans="1:25" s="476" customFormat="1" ht="13.5" hidden="1">
      <c r="A35" s="472">
        <f t="shared" si="2"/>
        <v>1.2000000000000002</v>
      </c>
      <c r="B35" s="567" t="s">
        <v>11</v>
      </c>
      <c r="C35" s="567"/>
      <c r="D35" s="473">
        <f>+Ashkhatavardz!L7-'Dramakan hosqer'!F84</f>
        <v>0</v>
      </c>
      <c r="E35" s="473"/>
      <c r="F35" s="475"/>
      <c r="G35" s="475"/>
      <c r="H35" s="475"/>
      <c r="I35" s="475"/>
      <c r="J35" s="475"/>
      <c r="K35" s="475"/>
      <c r="L35" s="475"/>
      <c r="M35" s="475"/>
      <c r="N35" s="475"/>
      <c r="O35" s="475"/>
      <c r="P35" s="475"/>
      <c r="Q35" s="475"/>
      <c r="R35" s="475"/>
      <c r="S35" s="475"/>
      <c r="T35" s="475"/>
      <c r="U35" s="475"/>
      <c r="V35" s="475"/>
      <c r="W35" s="475"/>
      <c r="X35" s="475"/>
      <c r="Y35" s="475"/>
    </row>
    <row r="36" spans="1:25" s="476" customFormat="1" ht="13.5">
      <c r="A36" s="472">
        <v>1.2</v>
      </c>
      <c r="B36" s="567" t="s">
        <v>213</v>
      </c>
      <c r="C36" s="567"/>
      <c r="D36" s="473">
        <f>+Ashkhatavardz!J7</f>
        <v>2436</v>
      </c>
      <c r="E36" s="473"/>
      <c r="F36" s="475"/>
      <c r="G36" s="475"/>
      <c r="H36" s="475"/>
      <c r="I36" s="475"/>
      <c r="J36" s="475"/>
      <c r="K36" s="475"/>
      <c r="L36" s="475"/>
      <c r="M36" s="475"/>
      <c r="N36" s="475"/>
      <c r="O36" s="475"/>
      <c r="P36" s="475"/>
      <c r="Q36" s="475"/>
      <c r="R36" s="475"/>
      <c r="S36" s="475"/>
      <c r="T36" s="475"/>
      <c r="U36" s="475"/>
      <c r="V36" s="475"/>
      <c r="W36" s="475"/>
      <c r="X36" s="475"/>
      <c r="Y36" s="475"/>
    </row>
    <row r="37" spans="1:25">
      <c r="A37" s="92">
        <f>+A33+1</f>
        <v>2</v>
      </c>
      <c r="B37" s="566" t="s">
        <v>13</v>
      </c>
      <c r="C37" s="566"/>
      <c r="D37" s="435">
        <f>+Komunal!F27</f>
        <v>1530.8</v>
      </c>
      <c r="E37" s="435"/>
      <c r="F37" s="44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v>3</v>
      </c>
      <c r="B38" s="566" t="s">
        <v>12</v>
      </c>
      <c r="C38" s="566"/>
      <c r="D38" s="435">
        <f>+Komunal!J27</f>
        <v>442.8</v>
      </c>
      <c r="E38" s="435"/>
      <c r="F38" s="44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66" t="s">
        <v>14</v>
      </c>
      <c r="C39" s="566"/>
      <c r="D39" s="435">
        <f>+Komunal!O27</f>
        <v>38.1</v>
      </c>
      <c r="E39" s="435"/>
      <c r="F39" s="44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v>5</v>
      </c>
      <c r="B40" s="566" t="s">
        <v>15</v>
      </c>
      <c r="C40" s="566"/>
      <c r="D40" s="181">
        <v>60</v>
      </c>
      <c r="E40" s="181"/>
    </row>
    <row r="41" spans="1:25" hidden="1">
      <c r="A41" s="92">
        <f t="shared" ref="A41:A61" si="3">+A37+1</f>
        <v>3</v>
      </c>
      <c r="B41" s="566" t="s">
        <v>16</v>
      </c>
      <c r="C41" s="566"/>
      <c r="D41" s="181"/>
      <c r="E41" s="181"/>
    </row>
    <row r="42" spans="1:25">
      <c r="A42" s="92">
        <v>6</v>
      </c>
      <c r="B42" s="566" t="s">
        <v>243</v>
      </c>
      <c r="C42" s="566"/>
      <c r="D42" s="442">
        <v>260</v>
      </c>
      <c r="E42" s="442"/>
    </row>
    <row r="43" spans="1:25">
      <c r="A43" s="92">
        <v>7</v>
      </c>
      <c r="B43" s="566" t="s">
        <v>17</v>
      </c>
      <c r="C43" s="566"/>
      <c r="D43" s="181">
        <v>10</v>
      </c>
      <c r="E43" s="181"/>
      <c r="L43" s="66"/>
    </row>
    <row r="44" spans="1:25">
      <c r="A44" s="92">
        <v>8</v>
      </c>
      <c r="B44" s="566" t="s">
        <v>244</v>
      </c>
      <c r="C44" s="566"/>
      <c r="D44" s="181">
        <v>500</v>
      </c>
      <c r="E44" s="181"/>
      <c r="L44" s="443"/>
      <c r="M44" s="66"/>
      <c r="N44" s="444"/>
      <c r="O44" s="66"/>
      <c r="P44" s="445"/>
    </row>
    <row r="45" spans="1:25">
      <c r="A45" s="92">
        <v>9</v>
      </c>
      <c r="B45" s="566" t="s">
        <v>66</v>
      </c>
      <c r="C45" s="566"/>
      <c r="D45" s="181">
        <v>100</v>
      </c>
      <c r="E45" s="181"/>
    </row>
    <row r="46" spans="1:25">
      <c r="A46" s="92">
        <v>10</v>
      </c>
      <c r="B46" s="566" t="s">
        <v>40</v>
      </c>
      <c r="C46" s="566"/>
      <c r="D46" s="531">
        <v>100</v>
      </c>
      <c r="E46" s="181"/>
    </row>
    <row r="47" spans="1:25" hidden="1">
      <c r="A47" s="92">
        <f t="shared" si="3"/>
        <v>8</v>
      </c>
      <c r="B47" s="566" t="s">
        <v>109</v>
      </c>
      <c r="C47" s="566"/>
      <c r="D47" s="181"/>
      <c r="E47" s="181"/>
    </row>
    <row r="48" spans="1:25" hidden="1">
      <c r="A48" s="92">
        <f t="shared" si="3"/>
        <v>9</v>
      </c>
      <c r="B48" s="566" t="s">
        <v>110</v>
      </c>
      <c r="C48" s="566"/>
      <c r="D48" s="181"/>
      <c r="E48" s="181"/>
      <c r="G48" s="446"/>
    </row>
    <row r="49" spans="1:7">
      <c r="A49" s="92">
        <v>11</v>
      </c>
      <c r="B49" s="566" t="s">
        <v>18</v>
      </c>
      <c r="C49" s="566"/>
      <c r="D49" s="181">
        <v>200</v>
      </c>
      <c r="E49" s="181"/>
      <c r="G49" s="446"/>
    </row>
    <row r="50" spans="1:7">
      <c r="A50" s="92">
        <v>12</v>
      </c>
      <c r="B50" s="566" t="s">
        <v>19</v>
      </c>
      <c r="C50" s="566"/>
      <c r="D50" s="181">
        <v>150</v>
      </c>
      <c r="E50" s="181"/>
    </row>
    <row r="51" spans="1:7" hidden="1">
      <c r="A51" s="92">
        <f t="shared" si="3"/>
        <v>9</v>
      </c>
      <c r="B51" s="566" t="s">
        <v>59</v>
      </c>
      <c r="C51" s="566"/>
      <c r="D51" s="181"/>
      <c r="E51" s="181"/>
    </row>
    <row r="52" spans="1:7" hidden="1">
      <c r="A52" s="92">
        <f t="shared" si="3"/>
        <v>10</v>
      </c>
      <c r="B52" s="566" t="s">
        <v>46</v>
      </c>
      <c r="C52" s="566"/>
      <c r="D52" s="435">
        <f>+D19</f>
        <v>0</v>
      </c>
      <c r="E52" s="435"/>
    </row>
    <row r="53" spans="1:7" hidden="1">
      <c r="A53" s="92">
        <f t="shared" si="3"/>
        <v>12</v>
      </c>
      <c r="B53" s="566" t="s">
        <v>37</v>
      </c>
      <c r="C53" s="566"/>
      <c r="D53" s="181"/>
      <c r="E53" s="181"/>
    </row>
    <row r="54" spans="1:7">
      <c r="A54" s="92">
        <v>13</v>
      </c>
      <c r="B54" s="566" t="s">
        <v>67</v>
      </c>
      <c r="C54" s="566"/>
      <c r="D54" s="181">
        <v>60</v>
      </c>
      <c r="E54" s="181"/>
    </row>
    <row r="55" spans="1:7">
      <c r="A55" s="92">
        <v>14</v>
      </c>
      <c r="B55" s="566" t="s">
        <v>68</v>
      </c>
      <c r="C55" s="566"/>
      <c r="D55" s="181">
        <v>110</v>
      </c>
      <c r="E55" s="181"/>
    </row>
    <row r="56" spans="1:7">
      <c r="A56" s="92">
        <v>15</v>
      </c>
      <c r="B56" s="566" t="s">
        <v>38</v>
      </c>
      <c r="C56" s="566"/>
      <c r="D56" s="181">
        <v>3</v>
      </c>
      <c r="E56" s="181"/>
    </row>
    <row r="57" spans="1:7" hidden="1">
      <c r="A57" s="92">
        <f t="shared" si="3"/>
        <v>13</v>
      </c>
      <c r="B57" s="566" t="s">
        <v>111</v>
      </c>
      <c r="C57" s="566"/>
      <c r="D57" s="181"/>
      <c r="E57" s="181"/>
    </row>
    <row r="58" spans="1:7" hidden="1">
      <c r="A58" s="92">
        <f t="shared" si="3"/>
        <v>14</v>
      </c>
      <c r="B58" s="566" t="s">
        <v>39</v>
      </c>
      <c r="C58" s="566"/>
      <c r="D58" s="181"/>
      <c r="E58" s="181"/>
    </row>
    <row r="59" spans="1:7" hidden="1">
      <c r="A59" s="92">
        <f t="shared" si="3"/>
        <v>15</v>
      </c>
      <c r="B59" s="566" t="s">
        <v>56</v>
      </c>
      <c r="C59" s="566"/>
      <c r="D59" s="181"/>
      <c r="E59" s="181"/>
    </row>
    <row r="60" spans="1:7">
      <c r="A60" s="92">
        <v>16</v>
      </c>
      <c r="B60" s="566" t="s">
        <v>245</v>
      </c>
      <c r="C60" s="566"/>
      <c r="D60" s="181">
        <v>200</v>
      </c>
      <c r="E60" s="181"/>
    </row>
    <row r="61" spans="1:7" hidden="1">
      <c r="A61" s="92">
        <f t="shared" si="3"/>
        <v>14</v>
      </c>
      <c r="B61" s="568" t="s">
        <v>206</v>
      </c>
      <c r="C61" s="568"/>
      <c r="D61" s="181"/>
      <c r="E61" s="181"/>
    </row>
    <row r="62" spans="1:7" s="5" customFormat="1">
      <c r="A62" s="92">
        <v>17</v>
      </c>
      <c r="B62" s="568" t="s">
        <v>305</v>
      </c>
      <c r="C62" s="568"/>
      <c r="D62" s="181">
        <v>547.6</v>
      </c>
      <c r="E62" s="181"/>
    </row>
    <row r="63" spans="1:7" s="5" customFormat="1">
      <c r="A63" s="92">
        <v>18</v>
      </c>
      <c r="B63" s="568" t="s">
        <v>269</v>
      </c>
      <c r="C63" s="568"/>
      <c r="D63" s="181">
        <v>150</v>
      </c>
      <c r="E63" s="181"/>
    </row>
    <row r="64" spans="1:7" s="5" customFormat="1" hidden="1">
      <c r="A64" s="92">
        <f t="shared" ref="A64" si="4">+A63+1</f>
        <v>19</v>
      </c>
      <c r="B64" s="568"/>
      <c r="C64" s="568"/>
      <c r="D64" s="181"/>
      <c r="E64" s="181"/>
      <c r="F64" s="39" t="s">
        <v>257</v>
      </c>
    </row>
    <row r="65" spans="1:15">
      <c r="A65" s="92">
        <v>19</v>
      </c>
      <c r="B65" s="566" t="s">
        <v>20</v>
      </c>
      <c r="C65" s="566"/>
      <c r="D65" s="181">
        <v>1897.1</v>
      </c>
      <c r="E65" s="181"/>
    </row>
    <row r="66" spans="1:15" s="476" customFormat="1" ht="13.5">
      <c r="A66" s="472">
        <f t="shared" ref="A66" si="5">+A65+0.1</f>
        <v>19.100000000000001</v>
      </c>
      <c r="B66" s="567" t="s">
        <v>69</v>
      </c>
      <c r="C66" s="567"/>
      <c r="D66" s="477">
        <v>1897.1</v>
      </c>
      <c r="E66" s="477"/>
      <c r="F66" s="474"/>
      <c r="G66" s="475"/>
      <c r="H66" s="475"/>
      <c r="I66" s="475"/>
      <c r="J66" s="475"/>
      <c r="K66" s="475"/>
      <c r="L66" s="475"/>
      <c r="M66" s="475"/>
      <c r="N66" s="475"/>
      <c r="O66" s="475"/>
    </row>
    <row r="67" spans="1:15" hidden="1">
      <c r="A67" s="92">
        <f>+A65+1</f>
        <v>20</v>
      </c>
      <c r="B67" s="566" t="s">
        <v>70</v>
      </c>
      <c r="C67" s="566"/>
      <c r="D67" s="181"/>
      <c r="E67" s="181"/>
    </row>
    <row r="68" spans="1:15" s="448" customFormat="1" hidden="1">
      <c r="A68" s="92">
        <f>+A67+1</f>
        <v>21</v>
      </c>
      <c r="B68" s="566" t="s">
        <v>60</v>
      </c>
      <c r="C68" s="566"/>
      <c r="D68" s="181"/>
      <c r="E68" s="181"/>
      <c r="F68" s="447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9"/>
      <c r="B69" s="565" t="s">
        <v>263</v>
      </c>
      <c r="C69" s="565"/>
      <c r="D69" s="438">
        <f>SUM(D33,D37:D42,D43:D65,D67:D68)</f>
        <v>203376.4</v>
      </c>
      <c r="E69" s="438"/>
      <c r="F69" s="450">
        <f>+D30-D69</f>
        <v>0</v>
      </c>
    </row>
    <row r="70" spans="1:15" ht="18.75" customHeight="1">
      <c r="B70" s="451"/>
      <c r="C70" s="7"/>
    </row>
    <row r="71" spans="1:15" s="5" customFormat="1" ht="26.25" hidden="1" customHeight="1">
      <c r="B71" s="90" t="s">
        <v>2</v>
      </c>
      <c r="C71" s="216" t="s">
        <v>270</v>
      </c>
      <c r="D71" s="13"/>
      <c r="E71" s="13"/>
    </row>
    <row r="72" spans="1:15" s="5" customFormat="1" ht="12.75" hidden="1" customHeight="1">
      <c r="B72" s="83"/>
      <c r="C72" s="358" t="s">
        <v>85</v>
      </c>
      <c r="D72" s="360"/>
      <c r="E72" s="360"/>
    </row>
    <row r="73" spans="1:15" s="5" customFormat="1" ht="27" hidden="1" customHeight="1">
      <c r="B73" s="90" t="s">
        <v>6</v>
      </c>
      <c r="C73" s="216" t="s">
        <v>271</v>
      </c>
      <c r="D73" s="13"/>
      <c r="E73" s="13"/>
    </row>
    <row r="74" spans="1:15" s="5" customFormat="1" ht="13.5" hidden="1" customHeight="1">
      <c r="C74" s="358" t="s">
        <v>85</v>
      </c>
      <c r="D74" s="360"/>
      <c r="E74" s="360"/>
    </row>
    <row r="75" spans="1:15" s="5" customFormat="1" hidden="1">
      <c r="B75" s="66" t="s">
        <v>166</v>
      </c>
      <c r="D75" s="35"/>
      <c r="E75" s="35"/>
    </row>
    <row r="76" spans="1:15" s="5" customFormat="1" ht="101.25" customHeight="1">
      <c r="B76" s="452" t="s">
        <v>177</v>
      </c>
      <c r="D76" s="242" t="s">
        <v>184</v>
      </c>
      <c r="E76" s="242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4"/>
  <sheetViews>
    <sheetView view="pageBreakPreview" topLeftCell="A9" zoomScaleSheetLayoutView="100" workbookViewId="0">
      <selection activeCell="C29" sqref="C29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9" t="s">
        <v>165</v>
      </c>
      <c r="G1" s="243">
        <f>+'Ekamut-caxs'!E1+1</f>
        <v>18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0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0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1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1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1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77" t="s">
        <v>33</v>
      </c>
      <c r="B7" s="577"/>
      <c r="C7" s="577"/>
      <c r="D7" s="577"/>
      <c r="E7" s="577"/>
      <c r="F7" s="577"/>
      <c r="G7" s="363"/>
      <c r="H7" s="83"/>
      <c r="I7" s="35"/>
      <c r="J7" s="35"/>
      <c r="K7" s="35"/>
      <c r="L7" s="35"/>
      <c r="M7" s="58"/>
      <c r="N7" s="58"/>
      <c r="O7" s="58"/>
    </row>
    <row r="8" spans="1:15" s="372" customFormat="1" ht="29.25" customHeight="1">
      <c r="A8" s="578" t="str">
        <f>+'Ekamut-caxs'!A9</f>
        <v xml:space="preserve">«Երևանի Ալ. Աճեմյանի անվան երաժշտական դպրոց» ՀՈԱԿ-ի  </v>
      </c>
      <c r="B8" s="578"/>
      <c r="C8" s="578"/>
      <c r="D8" s="578"/>
      <c r="E8" s="578"/>
      <c r="F8" s="578"/>
      <c r="G8" s="239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73" t="s">
        <v>248</v>
      </c>
      <c r="B9" s="573"/>
      <c r="C9" s="573"/>
      <c r="D9" s="573"/>
      <c r="E9" s="573"/>
      <c r="F9" s="573"/>
      <c r="G9" s="240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0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4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2" t="s">
        <v>23</v>
      </c>
      <c r="C12" s="455" t="s">
        <v>261</v>
      </c>
      <c r="D12" s="454" t="s">
        <v>259</v>
      </c>
      <c r="E12" s="454" t="s">
        <v>260</v>
      </c>
      <c r="F12" s="65" t="s">
        <v>35</v>
      </c>
      <c r="G12" s="365"/>
      <c r="H12" s="85"/>
      <c r="I12" s="66"/>
      <c r="J12" s="66"/>
      <c r="K12" s="66"/>
      <c r="L12" s="212"/>
      <c r="M12" s="66"/>
      <c r="N12" s="66"/>
      <c r="O12" s="66"/>
    </row>
    <row r="13" spans="1:15" s="57" customFormat="1" ht="39" customHeight="1">
      <c r="A13" s="10" t="s">
        <v>7</v>
      </c>
      <c r="B13" s="483" t="s">
        <v>24</v>
      </c>
      <c r="C13" s="491">
        <v>11712.4</v>
      </c>
      <c r="D13" s="491">
        <v>11712.4</v>
      </c>
      <c r="E13" s="491">
        <v>11712.4</v>
      </c>
      <c r="F13" s="491">
        <v>11712.4</v>
      </c>
      <c r="G13" s="366"/>
      <c r="H13" s="362">
        <f>+F13-F67</f>
        <v>6476.8999999999987</v>
      </c>
      <c r="I13" s="37"/>
      <c r="J13" s="211"/>
      <c r="K13" s="211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3" t="s">
        <v>73</v>
      </c>
      <c r="C14" s="202">
        <f t="shared" ref="C14:E14" si="0">SUM(C15:C22,C25:C28)</f>
        <v>38712.9</v>
      </c>
      <c r="D14" s="202">
        <f t="shared" si="0"/>
        <v>86670.500000000015</v>
      </c>
      <c r="E14" s="202">
        <f t="shared" si="0"/>
        <v>134761.59999999998</v>
      </c>
      <c r="F14" s="202">
        <f>SUM(F15:F22,F25:F28)</f>
        <v>199445.5</v>
      </c>
      <c r="G14" s="367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9" t="s">
        <v>107</v>
      </c>
      <c r="C15" s="492">
        <v>36707.1</v>
      </c>
      <c r="D15" s="492">
        <v>82591.100000000006</v>
      </c>
      <c r="E15" s="492">
        <v>128475</v>
      </c>
      <c r="F15" s="194">
        <f>+'Ekamut-caxs'!D13</f>
        <v>192270</v>
      </c>
      <c r="G15" s="241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80" t="s">
        <v>170</v>
      </c>
      <c r="C16" s="492">
        <v>269.5</v>
      </c>
      <c r="D16" s="492">
        <v>606.79999999999995</v>
      </c>
      <c r="E16" s="492">
        <v>1078.2</v>
      </c>
      <c r="F16" s="492">
        <v>1307.3</v>
      </c>
      <c r="G16" s="241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78" t="s">
        <v>210</v>
      </c>
      <c r="C17" s="492">
        <v>100.8</v>
      </c>
      <c r="D17" s="492">
        <v>201.6</v>
      </c>
      <c r="E17" s="492">
        <v>302.39999999999998</v>
      </c>
      <c r="F17" s="492">
        <v>403.2</v>
      </c>
      <c r="G17" s="241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4</v>
      </c>
      <c r="B18" s="480" t="str">
        <f>+'Ekamut-caxs'!B17</f>
        <v>Վճարովի ծառայություններից (գեղագիտական ուսուցում)</v>
      </c>
      <c r="C18" s="492">
        <f>+F18/10*3</f>
        <v>1623</v>
      </c>
      <c r="D18" s="492">
        <f>+F18/10*6</f>
        <v>3246</v>
      </c>
      <c r="E18" s="492">
        <f>+F18/10*9</f>
        <v>4869</v>
      </c>
      <c r="F18" s="492">
        <f>+'Ekamut-caxs'!D17</f>
        <v>5410</v>
      </c>
      <c r="G18" s="241"/>
      <c r="H18" s="2"/>
      <c r="I18" s="35"/>
      <c r="J18" s="35"/>
      <c r="K18" s="35"/>
      <c r="L18" s="35"/>
      <c r="M18" s="58"/>
      <c r="N18" s="58"/>
      <c r="O18" s="58"/>
    </row>
    <row r="19" spans="1:15" s="57" customFormat="1" ht="26.25" hidden="1" customHeight="1">
      <c r="A19" s="43">
        <f t="shared" si="1"/>
        <v>5</v>
      </c>
      <c r="B19" s="479" t="s">
        <v>45</v>
      </c>
      <c r="C19" s="492"/>
      <c r="D19" s="492"/>
      <c r="E19" s="492"/>
      <c r="F19" s="492"/>
      <c r="G19" s="241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24" hidden="1" customHeight="1">
      <c r="A20" s="43">
        <f t="shared" si="1"/>
        <v>6</v>
      </c>
      <c r="B20" s="479" t="s">
        <v>55</v>
      </c>
      <c r="C20" s="492"/>
      <c r="D20" s="492"/>
      <c r="E20" s="492"/>
      <c r="F20" s="194">
        <f>+'Ekamut-caxs'!D19</f>
        <v>0</v>
      </c>
      <c r="G20" s="241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 customHeight="1">
      <c r="A21" s="43">
        <f t="shared" si="1"/>
        <v>7</v>
      </c>
      <c r="B21" s="479" t="s">
        <v>169</v>
      </c>
      <c r="C21" s="492"/>
      <c r="D21" s="492"/>
      <c r="E21" s="492"/>
      <c r="F21" s="492"/>
      <c r="G21" s="24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14.25" hidden="1" customHeight="1">
      <c r="A22" s="43">
        <f t="shared" si="1"/>
        <v>8</v>
      </c>
      <c r="B22" s="480" t="s">
        <v>214</v>
      </c>
      <c r="C22" s="492"/>
      <c r="D22" s="492"/>
      <c r="E22" s="492"/>
      <c r="F22" s="194">
        <f>+'Ekamut-caxs'!D21</f>
        <v>0</v>
      </c>
      <c r="G22" s="241"/>
      <c r="H22" s="86"/>
      <c r="I22" s="78"/>
      <c r="J22" s="78"/>
      <c r="K22" s="78"/>
      <c r="L22" s="35"/>
      <c r="M22" s="58"/>
      <c r="N22" s="58"/>
      <c r="O22" s="58"/>
    </row>
    <row r="23" spans="1:15" s="465" customFormat="1" ht="17.25" hidden="1">
      <c r="A23" s="456">
        <f t="shared" ref="A23:A24" si="2">+A22+0.1</f>
        <v>8.1</v>
      </c>
      <c r="B23" s="481">
        <f>+'Ekamut-caxs'!B22</f>
        <v>0</v>
      </c>
      <c r="C23" s="492"/>
      <c r="D23" s="492"/>
      <c r="E23" s="492"/>
      <c r="F23" s="492"/>
      <c r="G23" s="458"/>
      <c r="H23" s="470"/>
      <c r="I23" s="471"/>
      <c r="J23" s="471"/>
      <c r="K23" s="471"/>
      <c r="L23" s="464"/>
    </row>
    <row r="24" spans="1:15" s="465" customFormat="1" ht="17.25" hidden="1">
      <c r="A24" s="456">
        <f t="shared" si="2"/>
        <v>8.1999999999999993</v>
      </c>
      <c r="B24" s="481">
        <f>+'Ekamut-caxs'!B23</f>
        <v>0</v>
      </c>
      <c r="C24" s="492"/>
      <c r="D24" s="492"/>
      <c r="E24" s="492"/>
      <c r="F24" s="492"/>
      <c r="G24" s="458"/>
      <c r="H24" s="470"/>
      <c r="I24" s="471"/>
      <c r="J24" s="471"/>
      <c r="K24" s="471"/>
      <c r="L24" s="464"/>
    </row>
    <row r="25" spans="1:15" s="57" customFormat="1" ht="17.25" hidden="1">
      <c r="A25" s="43">
        <f>+A22+1</f>
        <v>9</v>
      </c>
      <c r="B25" s="479" t="s">
        <v>25</v>
      </c>
      <c r="C25" s="492">
        <v>0</v>
      </c>
      <c r="D25" s="492">
        <v>0</v>
      </c>
      <c r="E25" s="492">
        <v>0</v>
      </c>
      <c r="F25" s="492"/>
      <c r="G25" s="241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79" t="s">
        <v>8</v>
      </c>
      <c r="C26" s="492">
        <v>12.5</v>
      </c>
      <c r="D26" s="492">
        <v>25</v>
      </c>
      <c r="E26" s="492">
        <v>37</v>
      </c>
      <c r="F26" s="492">
        <v>55</v>
      </c>
      <c r="G26" s="241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80"/>
      <c r="C27" s="492"/>
      <c r="D27" s="492"/>
      <c r="E27" s="492"/>
      <c r="F27" s="492"/>
      <c r="G27" s="241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80"/>
      <c r="C28" s="492"/>
      <c r="D28" s="492"/>
      <c r="E28" s="492"/>
      <c r="F28" s="492"/>
      <c r="G28" s="241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3" t="s">
        <v>74</v>
      </c>
      <c r="C29" s="202">
        <f t="shared" ref="C29:E29" si="4">C30+C69+C82</f>
        <v>48282.60833333333</v>
      </c>
      <c r="D29" s="202">
        <f t="shared" si="4"/>
        <v>95162.541666666672</v>
      </c>
      <c r="E29" s="202">
        <f t="shared" si="4"/>
        <v>144809.69166666668</v>
      </c>
      <c r="F29" s="202">
        <f>F30+F69+F82</f>
        <v>209891.69999999998</v>
      </c>
      <c r="G29" s="367"/>
      <c r="H29" s="217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3" t="s">
        <v>51</v>
      </c>
      <c r="C30" s="202">
        <f t="shared" ref="C30:E30" si="5">SUM(C31,C35:C40,C41:C63,C67:C68)</f>
        <v>48282.60833333333</v>
      </c>
      <c r="D30" s="202">
        <f t="shared" si="5"/>
        <v>95162.541666666672</v>
      </c>
      <c r="E30" s="202">
        <f t="shared" si="5"/>
        <v>144809.69166666668</v>
      </c>
      <c r="F30" s="202">
        <f>SUM(F31,F35:F40,F41:F63,F67:F68)</f>
        <v>206713.8</v>
      </c>
      <c r="G30" s="367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9" t="s">
        <v>10</v>
      </c>
      <c r="C31" s="492">
        <f>+F31/12*2.5</f>
        <v>41045.208333333328</v>
      </c>
      <c r="D31" s="492">
        <f>+F31/12*5.3</f>
        <v>87015.84166666666</v>
      </c>
      <c r="E31" s="492">
        <f>+F31/12*8.3</f>
        <v>136270.09166666667</v>
      </c>
      <c r="F31" s="194">
        <f>+'Ekamut-caxs'!D33</f>
        <v>197017</v>
      </c>
      <c r="G31" s="241"/>
      <c r="H31" s="87"/>
      <c r="I31" s="79"/>
      <c r="J31" s="79"/>
      <c r="K31" s="79"/>
      <c r="L31" s="79"/>
      <c r="M31" s="71"/>
      <c r="N31" s="71"/>
      <c r="O31" s="71"/>
    </row>
    <row r="32" spans="1:15" s="461" customFormat="1" ht="17.25">
      <c r="A32" s="456">
        <f t="shared" ref="A32:A33" si="6">+A31+0.1</f>
        <v>1.1000000000000001</v>
      </c>
      <c r="B32" s="481" t="s">
        <v>108</v>
      </c>
      <c r="C32" s="492">
        <f>+F32/10*2</f>
        <v>594.6</v>
      </c>
      <c r="D32" s="492">
        <f>+F32/10*5</f>
        <v>1486.5</v>
      </c>
      <c r="E32" s="492">
        <f>+F32/10*7</f>
        <v>2081.1</v>
      </c>
      <c r="F32" s="457">
        <f>+Ashkhatavardz!H7</f>
        <v>2973</v>
      </c>
      <c r="G32" s="458"/>
      <c r="H32" s="459"/>
      <c r="I32" s="460"/>
      <c r="J32" s="460"/>
      <c r="K32" s="460"/>
      <c r="L32" s="460"/>
    </row>
    <row r="33" spans="1:15" s="461" customFormat="1" ht="17.25" hidden="1">
      <c r="A33" s="456">
        <f t="shared" si="6"/>
        <v>1.2000000000000002</v>
      </c>
      <c r="B33" s="481" t="s">
        <v>11</v>
      </c>
      <c r="C33" s="492"/>
      <c r="D33" s="492"/>
      <c r="E33" s="492"/>
      <c r="F33" s="457">
        <f>+Ashkhatavardz!L7</f>
        <v>0</v>
      </c>
      <c r="G33" s="458"/>
      <c r="H33" s="462"/>
      <c r="I33" s="460"/>
      <c r="J33" s="460"/>
      <c r="K33" s="460"/>
      <c r="L33" s="460"/>
    </row>
    <row r="34" spans="1:15" s="461" customFormat="1" ht="17.25">
      <c r="A34" s="456">
        <v>1.2</v>
      </c>
      <c r="B34" s="481" t="str">
        <f>+'Ekamut-caxs'!B36</f>
        <v>կամավոր ատեստավորման գծով լրավճար</v>
      </c>
      <c r="C34" s="492">
        <f>+C17</f>
        <v>100.8</v>
      </c>
      <c r="D34" s="492">
        <f t="shared" ref="D34:E34" si="7">+D17</f>
        <v>201.6</v>
      </c>
      <c r="E34" s="492">
        <f t="shared" si="7"/>
        <v>302.39999999999998</v>
      </c>
      <c r="F34" s="457">
        <f>+Ashkhatavardz!J7</f>
        <v>2436</v>
      </c>
      <c r="G34" s="458"/>
      <c r="H34" s="462"/>
      <c r="I34" s="460"/>
      <c r="J34" s="460"/>
      <c r="K34" s="460"/>
      <c r="L34" s="460"/>
    </row>
    <row r="35" spans="1:15" s="74" customFormat="1" ht="17.25">
      <c r="A35" s="43">
        <f>+A31+1</f>
        <v>2</v>
      </c>
      <c r="B35" s="479" t="s">
        <v>13</v>
      </c>
      <c r="C35" s="492">
        <v>946.6</v>
      </c>
      <c r="D35" s="492">
        <v>946.6</v>
      </c>
      <c r="E35" s="492">
        <v>946.6</v>
      </c>
      <c r="F35" s="194">
        <f>+'Ekamut-caxs'!D37</f>
        <v>1530.8</v>
      </c>
      <c r="G35" s="241"/>
      <c r="H35" s="233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8">+A35+1</f>
        <v>3</v>
      </c>
      <c r="B36" s="479" t="s">
        <v>12</v>
      </c>
      <c r="C36" s="492">
        <v>142.9</v>
      </c>
      <c r="D36" s="492">
        <v>227.2</v>
      </c>
      <c r="E36" s="492">
        <v>283.3</v>
      </c>
      <c r="F36" s="194">
        <f>+'Ekamut-caxs'!D38</f>
        <v>442.8</v>
      </c>
      <c r="G36" s="241"/>
      <c r="H36" s="233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8"/>
        <v>4</v>
      </c>
      <c r="B37" s="479" t="s">
        <v>14</v>
      </c>
      <c r="C37" s="492">
        <v>11.8</v>
      </c>
      <c r="D37" s="492">
        <v>21.8</v>
      </c>
      <c r="E37" s="492">
        <v>28.6</v>
      </c>
      <c r="F37" s="193">
        <f>+Komunal!M27</f>
        <v>37.1</v>
      </c>
      <c r="G37" s="241"/>
      <c r="H37" s="23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8"/>
        <v>5</v>
      </c>
      <c r="B38" s="479" t="s">
        <v>15</v>
      </c>
      <c r="C38" s="492">
        <v>60</v>
      </c>
      <c r="D38" s="492">
        <v>60</v>
      </c>
      <c r="E38" s="492">
        <v>60</v>
      </c>
      <c r="F38" s="194">
        <f>+'Ekamut-caxs'!D40</f>
        <v>60</v>
      </c>
      <c r="G38" s="241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8"/>
        <v>6</v>
      </c>
      <c r="B39" s="479" t="s">
        <v>16</v>
      </c>
      <c r="C39" s="492"/>
      <c r="D39" s="492"/>
      <c r="E39" s="492"/>
      <c r="F39" s="194">
        <f>+'Ekamut-caxs'!D41</f>
        <v>0</v>
      </c>
      <c r="G39" s="241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79" t="s">
        <v>243</v>
      </c>
      <c r="C40" s="492">
        <v>65</v>
      </c>
      <c r="D40" s="492">
        <v>130</v>
      </c>
      <c r="E40" s="492">
        <v>195</v>
      </c>
      <c r="F40" s="194">
        <f>+'Ekamut-caxs'!D42</f>
        <v>260</v>
      </c>
      <c r="G40" s="241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v>7</v>
      </c>
      <c r="B41" s="479" t="s">
        <v>17</v>
      </c>
      <c r="C41" s="492">
        <v>5</v>
      </c>
      <c r="D41" s="492">
        <v>5</v>
      </c>
      <c r="E41" s="492">
        <v>10</v>
      </c>
      <c r="F41" s="194">
        <f>+'Ekamut-caxs'!D43</f>
        <v>10</v>
      </c>
      <c r="G41" s="241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84" t="s">
        <v>244</v>
      </c>
      <c r="C42" s="492">
        <v>125</v>
      </c>
      <c r="D42" s="492">
        <v>250</v>
      </c>
      <c r="E42" s="492">
        <v>375</v>
      </c>
      <c r="F42" s="193">
        <f>+'Ekamut-caxs'!D44</f>
        <v>500</v>
      </c>
      <c r="G42" s="241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80" t="s">
        <v>66</v>
      </c>
      <c r="C43" s="492"/>
      <c r="D43" s="492">
        <v>50</v>
      </c>
      <c r="E43" s="492">
        <v>100</v>
      </c>
      <c r="F43" s="193">
        <f>+'Ekamut-caxs'!D45</f>
        <v>100</v>
      </c>
      <c r="G43" s="241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ref="A44:A63" si="9">+A43+1</f>
        <v>10</v>
      </c>
      <c r="B44" s="479" t="s">
        <v>40</v>
      </c>
      <c r="C44" s="492">
        <v>20</v>
      </c>
      <c r="D44" s="492">
        <v>50</v>
      </c>
      <c r="E44" s="492">
        <v>70</v>
      </c>
      <c r="F44" s="194">
        <f>+'Ekamut-caxs'!D46</f>
        <v>100</v>
      </c>
      <c r="G44" s="241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9"/>
        <v>11</v>
      </c>
      <c r="B45" s="479" t="s">
        <v>109</v>
      </c>
      <c r="C45" s="492"/>
      <c r="D45" s="492"/>
      <c r="E45" s="492"/>
      <c r="F45" s="194">
        <f>+'Ekamut-caxs'!D47</f>
        <v>0</v>
      </c>
      <c r="G45" s="241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9"/>
        <v>12</v>
      </c>
      <c r="B46" s="479" t="s">
        <v>110</v>
      </c>
      <c r="C46" s="492"/>
      <c r="D46" s="492"/>
      <c r="E46" s="492"/>
      <c r="F46" s="194">
        <f>+'Ekamut-caxs'!D48</f>
        <v>0</v>
      </c>
      <c r="G46" s="241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11</v>
      </c>
      <c r="B47" s="479" t="s">
        <v>18</v>
      </c>
      <c r="C47" s="492"/>
      <c r="D47" s="492">
        <v>200</v>
      </c>
      <c r="E47" s="492">
        <v>200</v>
      </c>
      <c r="F47" s="194">
        <f>+'Ekamut-caxs'!D49</f>
        <v>200</v>
      </c>
      <c r="G47" s="241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12</v>
      </c>
      <c r="B48" s="479" t="s">
        <v>19</v>
      </c>
      <c r="C48" s="492"/>
      <c r="D48" s="492">
        <v>75</v>
      </c>
      <c r="E48" s="492">
        <v>75</v>
      </c>
      <c r="F48" s="194">
        <f>+'Ekamut-caxs'!D50</f>
        <v>150</v>
      </c>
      <c r="G48" s="241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9"/>
        <v>13</v>
      </c>
      <c r="B49" s="479" t="s">
        <v>59</v>
      </c>
      <c r="C49" s="492"/>
      <c r="D49" s="492"/>
      <c r="E49" s="492"/>
      <c r="F49" s="194">
        <f>+'Ekamut-caxs'!D51</f>
        <v>0</v>
      </c>
      <c r="G49" s="241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9"/>
        <v>14</v>
      </c>
      <c r="B50" s="480" t="s">
        <v>46</v>
      </c>
      <c r="C50" s="492"/>
      <c r="D50" s="492"/>
      <c r="E50" s="492"/>
      <c r="F50" s="194">
        <f>+'Ekamut-caxs'!D52</f>
        <v>0</v>
      </c>
      <c r="G50" s="241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9"/>
        <v>15</v>
      </c>
      <c r="B51" s="479" t="s">
        <v>37</v>
      </c>
      <c r="C51" s="492"/>
      <c r="D51" s="492"/>
      <c r="E51" s="492"/>
      <c r="F51" s="194">
        <f>+'Ekamut-caxs'!D53</f>
        <v>0</v>
      </c>
      <c r="G51" s="241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13</v>
      </c>
      <c r="B52" s="480" t="s">
        <v>67</v>
      </c>
      <c r="C52" s="492">
        <v>20</v>
      </c>
      <c r="D52" s="492">
        <v>40</v>
      </c>
      <c r="E52" s="492">
        <v>50</v>
      </c>
      <c r="F52" s="194">
        <f>+'Ekamut-caxs'!D54</f>
        <v>60</v>
      </c>
      <c r="G52" s="241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14</v>
      </c>
      <c r="B53" s="480" t="s">
        <v>68</v>
      </c>
      <c r="C53" s="492">
        <v>55</v>
      </c>
      <c r="D53" s="492">
        <v>55</v>
      </c>
      <c r="E53" s="492">
        <v>110</v>
      </c>
      <c r="F53" s="194">
        <f>+'Ekamut-caxs'!D55</f>
        <v>110</v>
      </c>
      <c r="G53" s="241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v>15</v>
      </c>
      <c r="B54" s="479" t="s">
        <v>38</v>
      </c>
      <c r="C54" s="492">
        <v>3</v>
      </c>
      <c r="D54" s="492">
        <v>3</v>
      </c>
      <c r="E54" s="492">
        <v>3</v>
      </c>
      <c r="F54" s="194">
        <f>+'Ekamut-caxs'!D56</f>
        <v>3</v>
      </c>
      <c r="G54" s="241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9"/>
        <v>16</v>
      </c>
      <c r="B55" s="479" t="s">
        <v>111</v>
      </c>
      <c r="C55" s="492"/>
      <c r="D55" s="492"/>
      <c r="E55" s="492"/>
      <c r="F55" s="194">
        <f>+'Ekamut-caxs'!D57</f>
        <v>0</v>
      </c>
      <c r="G55" s="241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9"/>
        <v>17</v>
      </c>
      <c r="B56" s="479" t="s">
        <v>39</v>
      </c>
      <c r="C56" s="492"/>
      <c r="D56" s="492"/>
      <c r="E56" s="492"/>
      <c r="F56" s="194">
        <f>+'Ekamut-caxs'!D58</f>
        <v>0</v>
      </c>
      <c r="G56" s="241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9"/>
        <v>18</v>
      </c>
      <c r="B57" s="479" t="s">
        <v>56</v>
      </c>
      <c r="C57" s="492"/>
      <c r="D57" s="492"/>
      <c r="E57" s="492"/>
      <c r="F57" s="194">
        <f>+'Ekamut-caxs'!D59</f>
        <v>0</v>
      </c>
      <c r="G57" s="241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16</v>
      </c>
      <c r="B58" s="478" t="s">
        <v>245</v>
      </c>
      <c r="C58" s="492"/>
      <c r="D58" s="492">
        <v>100</v>
      </c>
      <c r="E58" s="492">
        <v>100</v>
      </c>
      <c r="F58" s="194">
        <f>+'Ekamut-caxs'!D60</f>
        <v>200</v>
      </c>
      <c r="G58" s="241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9"/>
        <v>17</v>
      </c>
      <c r="B59" s="380" t="s">
        <v>206</v>
      </c>
      <c r="C59" s="492"/>
      <c r="D59" s="492"/>
      <c r="E59" s="492"/>
      <c r="F59" s="193">
        <f>+'Ekamut-caxs'!D61</f>
        <v>0</v>
      </c>
      <c r="G59" s="241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17</v>
      </c>
      <c r="B60" s="380" t="s">
        <v>305</v>
      </c>
      <c r="C60" s="492">
        <v>547.6</v>
      </c>
      <c r="D60" s="492">
        <v>547.6</v>
      </c>
      <c r="E60" s="492">
        <v>547.6</v>
      </c>
      <c r="F60" s="193">
        <f>+'Ekamut-caxs'!D62</f>
        <v>547.6</v>
      </c>
      <c r="G60" s="241"/>
      <c r="H60" s="89"/>
      <c r="I60" s="49"/>
      <c r="J60" s="49"/>
      <c r="K60" s="49"/>
      <c r="L60" s="38"/>
    </row>
    <row r="61" spans="1:15" s="50" customFormat="1" ht="17.25">
      <c r="A61" s="43">
        <v>18</v>
      </c>
      <c r="B61" s="380" t="s">
        <v>269</v>
      </c>
      <c r="C61" s="492"/>
      <c r="D61" s="492">
        <v>150</v>
      </c>
      <c r="E61" s="492">
        <v>150</v>
      </c>
      <c r="F61" s="193">
        <f>+'Ekamut-caxs'!D63</f>
        <v>150</v>
      </c>
      <c r="G61" s="241"/>
      <c r="H61" s="89"/>
      <c r="I61" s="49"/>
      <c r="J61" s="49"/>
      <c r="K61" s="49"/>
      <c r="L61" s="38"/>
    </row>
    <row r="62" spans="1:15" s="50" customFormat="1" ht="17.25" hidden="1">
      <c r="A62" s="43">
        <f t="shared" si="9"/>
        <v>19</v>
      </c>
      <c r="B62" s="380"/>
      <c r="C62" s="492"/>
      <c r="D62" s="492"/>
      <c r="E62" s="492"/>
      <c r="F62" s="193">
        <f>+'Ekamut-caxs'!D64</f>
        <v>0</v>
      </c>
      <c r="G62" s="241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9"/>
        <v>20</v>
      </c>
      <c r="B63" s="480" t="s">
        <v>27</v>
      </c>
      <c r="C63" s="194">
        <f t="shared" ref="C63:E63" si="10">SUM(C64:C66)</f>
        <v>0</v>
      </c>
      <c r="D63" s="194">
        <f t="shared" si="10"/>
        <v>0</v>
      </c>
      <c r="E63" s="194">
        <f t="shared" si="10"/>
        <v>0</v>
      </c>
      <c r="F63" s="194">
        <f>SUM(F64:F66)</f>
        <v>0</v>
      </c>
      <c r="G63" s="241"/>
      <c r="H63" s="88"/>
      <c r="I63" s="49"/>
      <c r="J63" s="49"/>
      <c r="K63" s="49"/>
      <c r="L63" s="49"/>
      <c r="M63" s="73"/>
      <c r="N63" s="73"/>
      <c r="O63" s="73"/>
    </row>
    <row r="64" spans="1:15" s="465" customFormat="1" hidden="1">
      <c r="A64" s="456">
        <f>+A63+0.1</f>
        <v>20.100000000000001</v>
      </c>
      <c r="B64" s="481" t="s">
        <v>28</v>
      </c>
      <c r="C64" s="493"/>
      <c r="D64" s="493"/>
      <c r="E64" s="493"/>
      <c r="F64" s="494"/>
      <c r="G64" s="458"/>
      <c r="H64" s="463"/>
      <c r="I64" s="464"/>
      <c r="J64" s="464"/>
      <c r="K64" s="464"/>
      <c r="L64" s="464"/>
    </row>
    <row r="65" spans="1:15" s="465" customFormat="1" hidden="1">
      <c r="A65" s="456">
        <f t="shared" ref="A65:A66" si="11">+A64+0.1</f>
        <v>20.200000000000003</v>
      </c>
      <c r="B65" s="481" t="s">
        <v>41</v>
      </c>
      <c r="C65" s="493"/>
      <c r="D65" s="493"/>
      <c r="E65" s="493"/>
      <c r="F65" s="494"/>
      <c r="G65" s="458"/>
      <c r="H65" s="463"/>
      <c r="I65" s="464"/>
      <c r="J65" s="464"/>
      <c r="K65" s="464"/>
      <c r="L65" s="464"/>
    </row>
    <row r="66" spans="1:15" s="466" customFormat="1" ht="16.5" hidden="1" customHeight="1">
      <c r="A66" s="456">
        <f t="shared" si="11"/>
        <v>20.300000000000004</v>
      </c>
      <c r="B66" s="486" t="s">
        <v>75</v>
      </c>
      <c r="C66" s="493"/>
      <c r="D66" s="493"/>
      <c r="E66" s="493"/>
      <c r="F66" s="562"/>
      <c r="G66" s="458"/>
      <c r="H66" s="463"/>
      <c r="I66" s="464"/>
      <c r="J66" s="464"/>
      <c r="K66" s="464"/>
      <c r="L66" s="464"/>
      <c r="M66" s="465"/>
      <c r="N66" s="465"/>
      <c r="O66" s="465"/>
    </row>
    <row r="67" spans="1:15" s="74" customFormat="1" ht="17.25">
      <c r="A67" s="43">
        <v>19</v>
      </c>
      <c r="B67" s="479" t="s">
        <v>29</v>
      </c>
      <c r="C67" s="194">
        <v>5235.5</v>
      </c>
      <c r="D67" s="194">
        <v>5235.5</v>
      </c>
      <c r="E67" s="194">
        <v>5235.5</v>
      </c>
      <c r="F67" s="194">
        <f>+'Deb. ev kreditor'!F59</f>
        <v>5235.5000000000009</v>
      </c>
      <c r="G67" s="241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20</v>
      </c>
      <c r="B68" s="479" t="s">
        <v>76</v>
      </c>
      <c r="C68" s="493"/>
      <c r="D68" s="493"/>
      <c r="E68" s="493"/>
      <c r="F68" s="493"/>
      <c r="G68" s="241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85" t="s">
        <v>52</v>
      </c>
      <c r="C69" s="202">
        <f t="shared" ref="C69:E69" si="12">C70+C78</f>
        <v>0</v>
      </c>
      <c r="D69" s="202">
        <f t="shared" si="12"/>
        <v>0</v>
      </c>
      <c r="E69" s="202">
        <f t="shared" si="12"/>
        <v>0</v>
      </c>
      <c r="F69" s="202">
        <f>F70+F78</f>
        <v>0</v>
      </c>
      <c r="G69" s="367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79" t="s">
        <v>81</v>
      </c>
      <c r="C70" s="194">
        <f t="shared" ref="C70:E70" si="13">SUM(C71:C77)</f>
        <v>0</v>
      </c>
      <c r="D70" s="194">
        <f t="shared" si="13"/>
        <v>0</v>
      </c>
      <c r="E70" s="194">
        <f t="shared" si="13"/>
        <v>0</v>
      </c>
      <c r="F70" s="194">
        <f>SUM(F71:F77)</f>
        <v>0</v>
      </c>
      <c r="G70" s="241"/>
      <c r="H70" s="194">
        <f>SUM(H71:H77)</f>
        <v>1800</v>
      </c>
      <c r="I70" s="79"/>
      <c r="J70" s="79"/>
      <c r="K70" s="79"/>
      <c r="L70" s="79"/>
      <c r="M70" s="71"/>
      <c r="N70" s="71"/>
      <c r="O70" s="71"/>
    </row>
    <row r="71" spans="1:15" s="468" customFormat="1" ht="14.25" hidden="1">
      <c r="A71" s="467">
        <f>+A70+0.1</f>
        <v>1.1000000000000001</v>
      </c>
      <c r="B71" s="486" t="s">
        <v>77</v>
      </c>
      <c r="C71" s="493"/>
      <c r="D71" s="493"/>
      <c r="E71" s="493"/>
      <c r="F71" s="494"/>
      <c r="G71" s="458"/>
      <c r="H71" s="494">
        <v>600</v>
      </c>
      <c r="I71" s="460"/>
      <c r="J71" s="460"/>
      <c r="K71" s="460"/>
      <c r="L71" s="460"/>
      <c r="M71" s="461"/>
      <c r="N71" s="461"/>
      <c r="O71" s="461"/>
    </row>
    <row r="72" spans="1:15" s="468" customFormat="1" ht="14.25" hidden="1">
      <c r="A72" s="467">
        <f t="shared" ref="A72:A77" si="14">+A71+0.1</f>
        <v>1.2000000000000002</v>
      </c>
      <c r="B72" s="486" t="s">
        <v>78</v>
      </c>
      <c r="C72" s="493"/>
      <c r="D72" s="493"/>
      <c r="E72" s="493"/>
      <c r="F72" s="494"/>
      <c r="G72" s="458"/>
      <c r="H72" s="494">
        <v>400</v>
      </c>
      <c r="I72" s="460"/>
      <c r="J72" s="460"/>
      <c r="K72" s="460"/>
      <c r="L72" s="460"/>
      <c r="M72" s="461"/>
      <c r="N72" s="461"/>
      <c r="O72" s="461"/>
    </row>
    <row r="73" spans="1:15" s="468" customFormat="1" ht="14.25" hidden="1">
      <c r="A73" s="467">
        <f t="shared" si="14"/>
        <v>1.3000000000000003</v>
      </c>
      <c r="B73" s="486" t="s">
        <v>79</v>
      </c>
      <c r="C73" s="493"/>
      <c r="D73" s="493"/>
      <c r="E73" s="493"/>
      <c r="F73" s="494"/>
      <c r="G73" s="458"/>
      <c r="H73" s="494"/>
      <c r="I73" s="460"/>
      <c r="J73" s="460"/>
      <c r="K73" s="460"/>
      <c r="L73" s="460"/>
      <c r="M73" s="461"/>
      <c r="N73" s="461"/>
      <c r="O73" s="461"/>
    </row>
    <row r="74" spans="1:15" s="468" customFormat="1" ht="14.25" hidden="1">
      <c r="A74" s="467">
        <f t="shared" si="14"/>
        <v>1.4000000000000004</v>
      </c>
      <c r="B74" s="486" t="s">
        <v>172</v>
      </c>
      <c r="C74" s="493"/>
      <c r="D74" s="493"/>
      <c r="E74" s="493"/>
      <c r="F74" s="494"/>
      <c r="G74" s="458"/>
      <c r="H74" s="494">
        <v>800</v>
      </c>
      <c r="I74" s="460"/>
      <c r="J74" s="460"/>
      <c r="K74" s="460"/>
      <c r="L74" s="460"/>
      <c r="M74" s="461"/>
      <c r="N74" s="461"/>
      <c r="O74" s="461"/>
    </row>
    <row r="75" spans="1:15" s="468" customFormat="1" ht="14.25" hidden="1">
      <c r="A75" s="467">
        <f t="shared" si="14"/>
        <v>1.5000000000000004</v>
      </c>
      <c r="B75" s="486" t="s">
        <v>57</v>
      </c>
      <c r="C75" s="493"/>
      <c r="D75" s="493"/>
      <c r="E75" s="493"/>
      <c r="F75" s="494"/>
      <c r="G75" s="458"/>
      <c r="H75" s="462"/>
      <c r="I75" s="460"/>
      <c r="J75" s="460"/>
      <c r="K75" s="460"/>
      <c r="L75" s="460"/>
      <c r="M75" s="461"/>
      <c r="N75" s="461"/>
      <c r="O75" s="461"/>
    </row>
    <row r="76" spans="1:15" s="461" customFormat="1" ht="14.25" hidden="1">
      <c r="A76" s="467">
        <f t="shared" si="14"/>
        <v>1.6000000000000005</v>
      </c>
      <c r="B76" s="481" t="s">
        <v>58</v>
      </c>
      <c r="C76" s="493"/>
      <c r="D76" s="493"/>
      <c r="E76" s="493"/>
      <c r="F76" s="494"/>
      <c r="G76" s="458"/>
      <c r="H76" s="462"/>
      <c r="I76" s="460"/>
      <c r="J76" s="460"/>
      <c r="K76" s="460"/>
      <c r="L76" s="460"/>
    </row>
    <row r="77" spans="1:15" s="461" customFormat="1" ht="14.25" hidden="1">
      <c r="A77" s="467">
        <f t="shared" si="14"/>
        <v>1.7000000000000006</v>
      </c>
      <c r="B77" s="481"/>
      <c r="C77" s="493"/>
      <c r="D77" s="493"/>
      <c r="E77" s="493"/>
      <c r="F77" s="494"/>
      <c r="G77" s="458"/>
      <c r="H77" s="469" t="s">
        <v>256</v>
      </c>
      <c r="I77" s="460"/>
      <c r="J77" s="460"/>
      <c r="K77" s="460"/>
      <c r="L77" s="460"/>
    </row>
    <row r="78" spans="1:15" s="72" customFormat="1" ht="51" hidden="1" customHeight="1">
      <c r="A78" s="53">
        <v>2</v>
      </c>
      <c r="B78" s="480" t="s">
        <v>258</v>
      </c>
      <c r="C78" s="194">
        <f t="shared" ref="C78:E78" si="15">SUM(C79:C81)</f>
        <v>0</v>
      </c>
      <c r="D78" s="194">
        <f t="shared" si="15"/>
        <v>0</v>
      </c>
      <c r="E78" s="194">
        <f t="shared" si="15"/>
        <v>0</v>
      </c>
      <c r="F78" s="194">
        <f>SUM(F79:F81)</f>
        <v>0</v>
      </c>
      <c r="G78" s="241"/>
      <c r="H78" s="87"/>
      <c r="I78" s="79"/>
      <c r="J78" s="79"/>
      <c r="K78" s="79"/>
      <c r="L78" s="79"/>
      <c r="M78" s="71"/>
      <c r="N78" s="71"/>
      <c r="O78" s="71"/>
    </row>
    <row r="79" spans="1:15" s="468" customFormat="1" ht="14.25" hidden="1">
      <c r="A79" s="467">
        <f t="shared" ref="A79:A81" si="16">+A78+0.1</f>
        <v>2.1</v>
      </c>
      <c r="B79" s="486" t="s">
        <v>54</v>
      </c>
      <c r="C79" s="493"/>
      <c r="D79" s="493"/>
      <c r="E79" s="493"/>
      <c r="F79" s="494"/>
      <c r="G79" s="458"/>
      <c r="H79" s="462"/>
      <c r="I79" s="460"/>
      <c r="J79" s="460"/>
      <c r="K79" s="460"/>
      <c r="L79" s="460"/>
      <c r="M79" s="461"/>
      <c r="N79" s="461"/>
      <c r="O79" s="461"/>
    </row>
    <row r="80" spans="1:15" s="468" customFormat="1" ht="14.25" hidden="1">
      <c r="A80" s="467">
        <f t="shared" si="16"/>
        <v>2.2000000000000002</v>
      </c>
      <c r="B80" s="486" t="s">
        <v>53</v>
      </c>
      <c r="C80" s="493"/>
      <c r="D80" s="493"/>
      <c r="E80" s="493"/>
      <c r="F80" s="494"/>
      <c r="G80" s="458"/>
      <c r="H80" s="462"/>
      <c r="I80" s="460"/>
      <c r="J80" s="460"/>
      <c r="K80" s="460"/>
      <c r="L80" s="460"/>
      <c r="M80" s="461"/>
      <c r="N80" s="461"/>
      <c r="O80" s="461"/>
    </row>
    <row r="81" spans="1:15" s="468" customFormat="1" ht="14.25" hidden="1">
      <c r="A81" s="467">
        <f t="shared" si="16"/>
        <v>2.3000000000000003</v>
      </c>
      <c r="B81" s="486" t="s">
        <v>42</v>
      </c>
      <c r="C81" s="493"/>
      <c r="D81" s="493"/>
      <c r="E81" s="493"/>
      <c r="F81" s="494"/>
      <c r="G81" s="458"/>
      <c r="H81" s="462"/>
      <c r="I81" s="460"/>
      <c r="J81" s="460"/>
      <c r="K81" s="460"/>
      <c r="L81" s="460"/>
      <c r="M81" s="461"/>
      <c r="N81" s="461"/>
      <c r="O81" s="461"/>
    </row>
    <row r="82" spans="1:15" s="62" customFormat="1" ht="39.75" customHeight="1">
      <c r="A82" s="34" t="s">
        <v>50</v>
      </c>
      <c r="B82" s="483" t="s">
        <v>120</v>
      </c>
      <c r="C82" s="202">
        <f t="shared" ref="C82:E82" si="17">SUM(C83:C84)</f>
        <v>0</v>
      </c>
      <c r="D82" s="202">
        <f t="shared" si="17"/>
        <v>0</v>
      </c>
      <c r="E82" s="202">
        <f t="shared" si="17"/>
        <v>0</v>
      </c>
      <c r="F82" s="202">
        <f>SUM(F83:F84)</f>
        <v>3177.9</v>
      </c>
      <c r="G82" s="367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>
      <c r="A83" s="561">
        <v>1</v>
      </c>
      <c r="B83" s="380" t="s">
        <v>254</v>
      </c>
      <c r="C83" s="492"/>
      <c r="D83" s="492"/>
      <c r="E83" s="492"/>
      <c r="F83" s="563">
        <v>3177.9</v>
      </c>
      <c r="G83" s="241"/>
      <c r="H83" s="90"/>
      <c r="I83" s="80"/>
      <c r="J83" s="80"/>
      <c r="K83" s="80"/>
      <c r="L83" s="80"/>
    </row>
    <row r="84" spans="1:15" s="71" customFormat="1" ht="17.25" hidden="1">
      <c r="A84" s="53">
        <v>2</v>
      </c>
      <c r="B84" s="380" t="s">
        <v>255</v>
      </c>
      <c r="C84" s="493"/>
      <c r="D84" s="493"/>
      <c r="E84" s="493"/>
      <c r="F84" s="494"/>
      <c r="G84" s="241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3" t="s">
        <v>31</v>
      </c>
      <c r="C85" s="202">
        <f t="shared" ref="C85:E85" si="18">C13+C14-C29</f>
        <v>2142.691666666673</v>
      </c>
      <c r="D85" s="202">
        <f t="shared" si="18"/>
        <v>3220.3583333333372</v>
      </c>
      <c r="E85" s="202">
        <f t="shared" si="18"/>
        <v>1664.3083333332906</v>
      </c>
      <c r="F85" s="202">
        <f>F13+F14-F29</f>
        <v>1266.2000000000116</v>
      </c>
      <c r="G85" s="368"/>
      <c r="H85" s="575"/>
      <c r="I85" s="576"/>
      <c r="J85" s="211"/>
      <c r="K85" s="211"/>
      <c r="L85" s="181"/>
      <c r="M85" s="75"/>
      <c r="N85" s="75"/>
      <c r="O85" s="75"/>
    </row>
    <row r="86" spans="1:15" s="61" customFormat="1" ht="45" customHeight="1">
      <c r="A86" s="355"/>
      <c r="B86" s="356"/>
      <c r="C86" s="356"/>
      <c r="D86" s="356"/>
      <c r="E86" s="356"/>
      <c r="H86" s="90"/>
      <c r="I86" s="80"/>
      <c r="J86" s="80"/>
      <c r="K86" s="80"/>
      <c r="L86" s="80"/>
    </row>
    <row r="87" spans="1:15" s="5" customFormat="1" ht="21.75" hidden="1" customHeight="1">
      <c r="B87" s="357" t="s">
        <v>2</v>
      </c>
      <c r="C87" s="357"/>
      <c r="D87" s="357"/>
      <c r="E87" s="357"/>
      <c r="F87" s="216" t="str">
        <f>+'Ekamut-caxs'!C71</f>
        <v>Անուշ Խաչատրյան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8" t="s">
        <v>85</v>
      </c>
      <c r="G88" s="359"/>
      <c r="H88" s="360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8" t="str">
        <f>+'Ekamut-caxs'!C73</f>
        <v>Անահիտ Դավթյան</v>
      </c>
      <c r="G89" s="242"/>
      <c r="H89" s="61"/>
      <c r="I89" s="66"/>
      <c r="J89" s="66"/>
      <c r="K89" s="66"/>
      <c r="L89" s="66"/>
    </row>
    <row r="90" spans="1:15" s="2" customFormat="1" ht="12" hidden="1" customHeight="1">
      <c r="F90" s="358" t="s">
        <v>85</v>
      </c>
      <c r="G90" s="359"/>
      <c r="H90" s="360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2" t="str">
        <f>+'Ekamut-caxs'!B76</f>
        <v>ԵՐԵՎԱՆԻ ՔԱՂԱՔԱՊԵՏ՝</v>
      </c>
      <c r="C92" s="579"/>
      <c r="D92" s="579"/>
      <c r="E92" s="36"/>
      <c r="F92" s="564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7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" zoomScaleSheetLayoutView="100" workbookViewId="0">
      <selection activeCell="F10" sqref="F10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32.710937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82" t="s">
        <v>47</v>
      </c>
      <c r="B1" s="582"/>
      <c r="C1" s="582"/>
      <c r="D1" s="582"/>
      <c r="E1" s="582"/>
      <c r="F1" s="582"/>
    </row>
    <row r="2" spans="1:18" s="18" customFormat="1" ht="25.5" customHeight="1">
      <c r="A2" s="578" t="str">
        <f>+'Ekamut-caxs'!A9</f>
        <v xml:space="preserve">«Երևանի Ալ. Աճեմյանի անվան երաժշտական դպրոց» ՀՈԱԿ-ի  </v>
      </c>
      <c r="B2" s="578"/>
      <c r="C2" s="578"/>
      <c r="D2" s="578"/>
      <c r="E2" s="578"/>
      <c r="F2" s="57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79" t="s">
        <v>228</v>
      </c>
      <c r="B3" s="579"/>
      <c r="C3" s="579"/>
      <c r="D3" s="579"/>
      <c r="E3" s="579"/>
      <c r="F3" s="57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4">
        <f>SUM(C7:C18,C21:C23)</f>
        <v>151493.79999999999</v>
      </c>
      <c r="D6" s="214">
        <f>SUM(D7:D18,D21:D23)</f>
        <v>203376.4</v>
      </c>
      <c r="E6" s="341">
        <f t="shared" ref="E6:E61" si="0">D6-C6</f>
        <v>51882.600000000006</v>
      </c>
      <c r="F6" s="238"/>
      <c r="G6" s="566"/>
      <c r="H6" s="56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5" t="s">
        <v>107</v>
      </c>
      <c r="C7" s="205">
        <v>142411.20000000001</v>
      </c>
      <c r="D7" s="206">
        <f>+'Ekamut-caxs'!D13</f>
        <v>192270</v>
      </c>
      <c r="E7" s="342">
        <f t="shared" si="0"/>
        <v>49858.799999999988</v>
      </c>
      <c r="F7" s="205"/>
      <c r="G7" s="566"/>
      <c r="H7" s="566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9.5" customHeight="1">
      <c r="A8" s="43">
        <v>2</v>
      </c>
      <c r="B8" s="195" t="str">
        <f>+'Ekamut-caxs'!B14</f>
        <v>Սուբսիդիա ջրամատակարարման գծով</v>
      </c>
      <c r="C8" s="205">
        <v>1</v>
      </c>
      <c r="D8" s="206">
        <f>+'Ekamut-caxs'!D14</f>
        <v>1</v>
      </c>
      <c r="E8" s="206">
        <f t="shared" si="0"/>
        <v>0</v>
      </c>
      <c r="F8" s="205"/>
      <c r="G8" s="574"/>
      <c r="H8" s="574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3" t="s">
        <v>170</v>
      </c>
      <c r="C9" s="205">
        <v>1307.3</v>
      </c>
      <c r="D9" s="206">
        <f>+'Ekamut-caxs'!D15</f>
        <v>1307.3</v>
      </c>
      <c r="E9" s="206">
        <f>D9-C9</f>
        <v>0</v>
      </c>
      <c r="F9" s="205"/>
      <c r="G9" s="574"/>
      <c r="H9" s="574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1.75" customHeight="1">
      <c r="A10" s="43">
        <v>4</v>
      </c>
      <c r="B10" s="303" t="s">
        <v>211</v>
      </c>
      <c r="C10" s="205">
        <v>408.1</v>
      </c>
      <c r="D10" s="206">
        <f>+'Ekamut-caxs'!D16</f>
        <v>2436</v>
      </c>
      <c r="E10" s="206">
        <f>D10-C10</f>
        <v>2027.9</v>
      </c>
      <c r="F10" s="205"/>
      <c r="G10" s="566"/>
      <c r="H10" s="566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8" t="str">
        <f>+'Ekamut-caxs'!B17</f>
        <v>Վճարովի ծառայություններից (գեղագիտական ուսուցում)</v>
      </c>
      <c r="C11" s="205">
        <v>5290.9</v>
      </c>
      <c r="D11" s="206">
        <f>+'Ekamut-caxs'!D17</f>
        <v>5410</v>
      </c>
      <c r="E11" s="206">
        <f t="shared" ref="E11:E17" si="1">D11-C11</f>
        <v>119.10000000000036</v>
      </c>
      <c r="F11" s="205"/>
      <c r="G11" s="566"/>
      <c r="H11" s="566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5" t="s">
        <v>45</v>
      </c>
      <c r="C12" s="207"/>
      <c r="D12" s="206">
        <f>+'Ekamut-caxs'!D18</f>
        <v>0</v>
      </c>
      <c r="E12" s="206">
        <f t="shared" si="1"/>
        <v>0</v>
      </c>
      <c r="F12" s="205"/>
      <c r="G12" s="566"/>
      <c r="H12" s="566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5" t="s">
        <v>55</v>
      </c>
      <c r="C13" s="207"/>
      <c r="D13" s="206">
        <f>+'Ekamut-caxs'!D19</f>
        <v>0</v>
      </c>
      <c r="E13" s="206">
        <f t="shared" si="1"/>
        <v>0</v>
      </c>
      <c r="F13" s="205"/>
      <c r="G13" s="566"/>
      <c r="H13" s="566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7"/>
      <c r="D14" s="206">
        <f>+'Ekamut-caxs'!D20</f>
        <v>0</v>
      </c>
      <c r="E14" s="206">
        <f t="shared" si="1"/>
        <v>0</v>
      </c>
      <c r="F14" s="205"/>
      <c r="G14" s="566"/>
      <c r="H14" s="566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2" t="s">
        <v>214</v>
      </c>
      <c r="C15" s="207"/>
      <c r="D15" s="206">
        <f>+'Ekamut-caxs'!D21</f>
        <v>0</v>
      </c>
      <c r="E15" s="206">
        <f t="shared" si="1"/>
        <v>0</v>
      </c>
      <c r="F15" s="205"/>
      <c r="G15" s="581"/>
      <c r="H15" s="581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2"/>
      <c r="C16" s="207"/>
      <c r="D16" s="206">
        <f>+'Ekamut-caxs'!D22</f>
        <v>0</v>
      </c>
      <c r="E16" s="206">
        <f t="shared" si="1"/>
        <v>0</v>
      </c>
      <c r="F16" s="205"/>
      <c r="G16" s="351"/>
      <c r="H16" s="35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2"/>
      <c r="C17" s="207"/>
      <c r="D17" s="206">
        <f>+'Ekamut-caxs'!D23</f>
        <v>0</v>
      </c>
      <c r="E17" s="206">
        <f t="shared" si="1"/>
        <v>0</v>
      </c>
      <c r="F17" s="205"/>
      <c r="G17" s="351"/>
      <c r="H17" s="35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6</v>
      </c>
      <c r="B18" s="208" t="s">
        <v>112</v>
      </c>
      <c r="C18" s="209">
        <f>SUM(C19:C20)</f>
        <v>1810.4</v>
      </c>
      <c r="D18" s="206">
        <f>+'Ekamut-caxs'!D24</f>
        <v>1897.1</v>
      </c>
      <c r="E18" s="206">
        <f t="shared" si="0"/>
        <v>86.699999999999818</v>
      </c>
      <c r="F18" s="205"/>
      <c r="G18" s="581"/>
      <c r="H18" s="581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hidden="1" customHeight="1">
      <c r="A19" s="353">
        <v>10.1</v>
      </c>
      <c r="B19" s="26" t="s">
        <v>64</v>
      </c>
      <c r="C19" s="182"/>
      <c r="D19" s="183">
        <f>+'Ekamut-caxs'!D25</f>
        <v>0</v>
      </c>
      <c r="E19" s="183">
        <f t="shared" si="0"/>
        <v>0</v>
      </c>
      <c r="F19" s="184"/>
      <c r="G19" s="566"/>
      <c r="H19" s="566"/>
    </row>
    <row r="20" spans="1:18" ht="18.75" customHeight="1">
      <c r="A20" s="43">
        <v>6.1</v>
      </c>
      <c r="B20" s="26" t="s">
        <v>65</v>
      </c>
      <c r="C20" s="182">
        <v>1810.4</v>
      </c>
      <c r="D20" s="183">
        <f>+'Ekamut-caxs'!D26</f>
        <v>1897.1</v>
      </c>
      <c r="E20" s="183">
        <f t="shared" si="0"/>
        <v>86.699999999999818</v>
      </c>
      <c r="F20" s="184"/>
      <c r="G20" s="568"/>
      <c r="H20" s="568"/>
    </row>
    <row r="21" spans="1:18" s="40" customFormat="1" ht="18.75" customHeight="1">
      <c r="A21" s="43">
        <v>7</v>
      </c>
      <c r="B21" s="197" t="s">
        <v>8</v>
      </c>
      <c r="C21" s="207">
        <v>38.9</v>
      </c>
      <c r="D21" s="206">
        <v>55</v>
      </c>
      <c r="E21" s="206">
        <f t="shared" si="0"/>
        <v>16.100000000000001</v>
      </c>
      <c r="F21" s="205"/>
      <c r="G21" s="568"/>
      <c r="H21" s="568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12</v>
      </c>
      <c r="B22" s="198" t="s">
        <v>317</v>
      </c>
      <c r="C22" s="207">
        <v>226</v>
      </c>
      <c r="D22" s="205">
        <f>+'Ekamut-caxs'!D28</f>
        <v>0</v>
      </c>
      <c r="E22" s="205">
        <f>D22-C22</f>
        <v>-226</v>
      </c>
      <c r="F22" s="205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customHeight="1">
      <c r="A23" s="43">
        <v>13</v>
      </c>
      <c r="B23" s="198"/>
      <c r="C23" s="207"/>
      <c r="D23" s="205">
        <f>+'Ekamut-caxs'!D29</f>
        <v>0</v>
      </c>
      <c r="E23" s="205">
        <f>D23-C23</f>
        <v>0</v>
      </c>
      <c r="F23" s="205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5">
        <f>SUM(C25,C29:C34,C35:C57,C59:C60)</f>
        <v>151493.79999999996</v>
      </c>
      <c r="D24" s="215">
        <f>SUM(D25,D29:D34,D35:D57,D59:D60)</f>
        <v>203376.4</v>
      </c>
      <c r="E24" s="341">
        <f t="shared" si="0"/>
        <v>51882.600000000035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9" t="s">
        <v>10</v>
      </c>
      <c r="C25" s="207">
        <v>143715.29999999999</v>
      </c>
      <c r="D25" s="209">
        <f>+'Ekamut-caxs'!D33</f>
        <v>197017</v>
      </c>
      <c r="E25" s="206">
        <f t="shared" si="0"/>
        <v>53301.700000000012</v>
      </c>
      <c r="F25" s="205"/>
      <c r="G25" s="566"/>
      <c r="H25" s="566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7" customFormat="1" ht="18" customHeight="1">
      <c r="A26" s="414">
        <v>1.1000000000000001</v>
      </c>
      <c r="B26" s="415" t="s">
        <v>108</v>
      </c>
      <c r="C26" s="416">
        <v>2358</v>
      </c>
      <c r="D26" s="417">
        <f>+'Ekamut-caxs'!D34</f>
        <v>2973</v>
      </c>
      <c r="E26" s="418">
        <f>D26-C26</f>
        <v>615</v>
      </c>
      <c r="F26" s="419"/>
      <c r="G26" s="580"/>
      <c r="H26" s="580"/>
      <c r="I26" s="420"/>
      <c r="J26" s="420"/>
      <c r="K26" s="420"/>
      <c r="L26" s="420"/>
      <c r="M26" s="420"/>
      <c r="N26" s="420"/>
      <c r="O26" s="420"/>
      <c r="P26" s="420"/>
      <c r="Q26" s="420"/>
      <c r="R26" s="420"/>
    </row>
    <row r="27" spans="1:18" s="407" customFormat="1" ht="18" customHeight="1">
      <c r="A27" s="414">
        <v>1.2</v>
      </c>
      <c r="B27" s="415" t="s">
        <v>11</v>
      </c>
      <c r="C27" s="416">
        <v>8024</v>
      </c>
      <c r="D27" s="417">
        <f>+'Ekamut-caxs'!D35</f>
        <v>0</v>
      </c>
      <c r="E27" s="418">
        <f>D27-C27</f>
        <v>-8024</v>
      </c>
      <c r="F27" s="419"/>
      <c r="G27" s="580"/>
      <c r="H27" s="580"/>
      <c r="I27" s="420"/>
      <c r="J27" s="420"/>
      <c r="K27" s="420"/>
      <c r="L27" s="420"/>
      <c r="M27" s="420"/>
      <c r="N27" s="420"/>
      <c r="O27" s="420"/>
      <c r="P27" s="420"/>
      <c r="Q27" s="420"/>
      <c r="R27" s="420"/>
    </row>
    <row r="28" spans="1:18" s="407" customFormat="1" ht="18" customHeight="1">
      <c r="A28" s="414">
        <v>1.3</v>
      </c>
      <c r="B28" s="415" t="str">
        <f>+'Ekamut-caxs'!B36</f>
        <v>կամավոր ատեստավորման գծով լրավճար</v>
      </c>
      <c r="C28" s="416"/>
      <c r="D28" s="417">
        <f>+'Ekamut-caxs'!D36</f>
        <v>2436</v>
      </c>
      <c r="E28" s="418">
        <f>D28-C28</f>
        <v>2436</v>
      </c>
      <c r="F28" s="419"/>
      <c r="G28" s="580"/>
      <c r="H28" s="580"/>
      <c r="I28" s="420"/>
      <c r="J28" s="420"/>
      <c r="K28" s="420"/>
      <c r="L28" s="420"/>
      <c r="M28" s="420"/>
      <c r="N28" s="420"/>
      <c r="O28" s="420"/>
      <c r="P28" s="420"/>
      <c r="Q28" s="420"/>
      <c r="R28" s="420"/>
    </row>
    <row r="29" spans="1:18" s="40" customFormat="1" ht="21" customHeight="1">
      <c r="A29" s="43">
        <v>2</v>
      </c>
      <c r="B29" s="195" t="s">
        <v>13</v>
      </c>
      <c r="C29" s="207">
        <v>1560.4</v>
      </c>
      <c r="D29" s="209">
        <f>+'Ekamut-caxs'!D37</f>
        <v>1530.8</v>
      </c>
      <c r="E29" s="206">
        <f t="shared" si="0"/>
        <v>-29.600000000000136</v>
      </c>
      <c r="F29" s="205"/>
      <c r="G29" s="566"/>
      <c r="H29" s="566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5" t="s">
        <v>12</v>
      </c>
      <c r="C30" s="207">
        <v>419.2</v>
      </c>
      <c r="D30" s="209">
        <f>+'Ekamut-caxs'!D38</f>
        <v>442.8</v>
      </c>
      <c r="E30" s="206">
        <f t="shared" si="0"/>
        <v>23.600000000000023</v>
      </c>
      <c r="F30" s="205"/>
      <c r="G30" s="566"/>
      <c r="H30" s="566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5" t="s">
        <v>14</v>
      </c>
      <c r="C31" s="207">
        <v>35.1</v>
      </c>
      <c r="D31" s="209">
        <f>+'Ekamut-caxs'!D39</f>
        <v>38.1</v>
      </c>
      <c r="E31" s="206">
        <f t="shared" si="0"/>
        <v>3</v>
      </c>
      <c r="F31" s="205"/>
      <c r="G31" s="566"/>
      <c r="H31" s="566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5" t="s">
        <v>15</v>
      </c>
      <c r="C32" s="207"/>
      <c r="D32" s="209">
        <f>+'Ekamut-caxs'!D40</f>
        <v>60</v>
      </c>
      <c r="E32" s="206">
        <f t="shared" si="0"/>
        <v>60</v>
      </c>
      <c r="F32" s="205"/>
      <c r="G32" s="566"/>
      <c r="H32" s="566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5" t="s">
        <v>16</v>
      </c>
      <c r="C33" s="207"/>
      <c r="D33" s="209">
        <f>+'Ekamut-caxs'!D41</f>
        <v>0</v>
      </c>
      <c r="E33" s="206">
        <f t="shared" si="0"/>
        <v>0</v>
      </c>
      <c r="F33" s="205"/>
      <c r="G33" s="566"/>
      <c r="H33" s="566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5" t="s">
        <v>243</v>
      </c>
      <c r="C34" s="209">
        <v>250.8</v>
      </c>
      <c r="D34" s="209">
        <f>+'Ekamut-caxs'!D42</f>
        <v>260</v>
      </c>
      <c r="E34" s="206">
        <f t="shared" si="0"/>
        <v>9.1999999999999886</v>
      </c>
      <c r="F34" s="205"/>
      <c r="G34" s="566"/>
      <c r="H34" s="566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5" t="s">
        <v>17</v>
      </c>
      <c r="C35" s="209"/>
      <c r="D35" s="209">
        <f>+'Ekamut-caxs'!D43</f>
        <v>10</v>
      </c>
      <c r="E35" s="206">
        <f t="shared" si="0"/>
        <v>10</v>
      </c>
      <c r="F35" s="205"/>
      <c r="G35" s="566"/>
      <c r="H35" s="566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7" t="s">
        <v>244</v>
      </c>
      <c r="C36" s="209">
        <f>173.8+278.7</f>
        <v>452.5</v>
      </c>
      <c r="D36" s="209">
        <f>+'Ekamut-caxs'!D44</f>
        <v>500</v>
      </c>
      <c r="E36" s="206">
        <f t="shared" si="0"/>
        <v>47.5</v>
      </c>
      <c r="F36" s="205"/>
      <c r="G36" s="566"/>
      <c r="H36" s="566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200" t="s">
        <v>66</v>
      </c>
      <c r="C37" s="207">
        <v>216.8</v>
      </c>
      <c r="D37" s="209">
        <f>+'Ekamut-caxs'!D45</f>
        <v>100</v>
      </c>
      <c r="E37" s="206">
        <f t="shared" si="0"/>
        <v>-116.80000000000001</v>
      </c>
      <c r="F37" s="205"/>
      <c r="G37" s="566"/>
      <c r="H37" s="566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5" t="s">
        <v>40</v>
      </c>
      <c r="C38" s="207"/>
      <c r="D38" s="209">
        <f>+'Ekamut-caxs'!D46</f>
        <v>100</v>
      </c>
      <c r="E38" s="206">
        <f t="shared" si="0"/>
        <v>100</v>
      </c>
      <c r="F38" s="205"/>
      <c r="G38" s="566"/>
      <c r="H38" s="566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5" t="s">
        <v>109</v>
      </c>
      <c r="C39" s="207"/>
      <c r="D39" s="209">
        <f>+'Ekamut-caxs'!D47</f>
        <v>0</v>
      </c>
      <c r="E39" s="206">
        <f>D39-C39</f>
        <v>0</v>
      </c>
      <c r="F39" s="205"/>
      <c r="G39" s="566"/>
      <c r="H39" s="566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5" t="s">
        <v>110</v>
      </c>
      <c r="C40" s="207"/>
      <c r="D40" s="209">
        <f>+'Ekamut-caxs'!D48</f>
        <v>0</v>
      </c>
      <c r="E40" s="206">
        <f t="shared" si="0"/>
        <v>0</v>
      </c>
      <c r="F40" s="205"/>
      <c r="G40" s="566"/>
      <c r="H40" s="566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12</v>
      </c>
      <c r="B41" s="195" t="s">
        <v>18</v>
      </c>
      <c r="C41" s="205">
        <v>15</v>
      </c>
      <c r="D41" s="209">
        <f>+'Ekamut-caxs'!D49</f>
        <v>200</v>
      </c>
      <c r="E41" s="206">
        <f t="shared" si="0"/>
        <v>185</v>
      </c>
      <c r="F41" s="205"/>
      <c r="G41" s="566"/>
      <c r="H41" s="566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13</v>
      </c>
      <c r="B42" s="195" t="s">
        <v>19</v>
      </c>
      <c r="C42" s="205">
        <v>116.7</v>
      </c>
      <c r="D42" s="209">
        <f>+'Ekamut-caxs'!D50</f>
        <v>150</v>
      </c>
      <c r="E42" s="206">
        <f>D42-C42</f>
        <v>33.299999999999997</v>
      </c>
      <c r="F42" s="205"/>
      <c r="G42" s="566"/>
      <c r="H42" s="566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5" t="s">
        <v>59</v>
      </c>
      <c r="C43" s="205"/>
      <c r="D43" s="209">
        <f>+'Ekamut-caxs'!D51</f>
        <v>0</v>
      </c>
      <c r="E43" s="206">
        <f>D43-C43</f>
        <v>0</v>
      </c>
      <c r="F43" s="205"/>
      <c r="G43" s="566"/>
      <c r="H43" s="566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5" t="s">
        <v>46</v>
      </c>
      <c r="C44" s="205"/>
      <c r="D44" s="209">
        <f>+'Ekamut-caxs'!D52</f>
        <v>0</v>
      </c>
      <c r="E44" s="206">
        <f>D44-C44</f>
        <v>0</v>
      </c>
      <c r="F44" s="205"/>
      <c r="G44" s="566"/>
      <c r="H44" s="566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5" t="s">
        <v>37</v>
      </c>
      <c r="C45" s="207"/>
      <c r="D45" s="209">
        <f>+'Ekamut-caxs'!D53</f>
        <v>0</v>
      </c>
      <c r="E45" s="206">
        <f t="shared" si="0"/>
        <v>0</v>
      </c>
      <c r="F45" s="205"/>
      <c r="G45" s="566"/>
      <c r="H45" s="566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14</v>
      </c>
      <c r="B46" s="208" t="s">
        <v>67</v>
      </c>
      <c r="C46" s="207">
        <v>12</v>
      </c>
      <c r="D46" s="209">
        <f>+'Ekamut-caxs'!D54</f>
        <v>60</v>
      </c>
      <c r="E46" s="206">
        <f t="shared" si="0"/>
        <v>48</v>
      </c>
      <c r="F46" s="205"/>
      <c r="G46" s="566"/>
      <c r="H46" s="566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15</v>
      </c>
      <c r="B47" s="208" t="s">
        <v>68</v>
      </c>
      <c r="C47" s="205">
        <v>117</v>
      </c>
      <c r="D47" s="209">
        <f>+'Ekamut-caxs'!D55</f>
        <v>110</v>
      </c>
      <c r="E47" s="206">
        <f t="shared" si="0"/>
        <v>-7</v>
      </c>
      <c r="F47" s="205"/>
      <c r="G47" s="566"/>
      <c r="H47" s="566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16</v>
      </c>
      <c r="B48" s="195" t="s">
        <v>38</v>
      </c>
      <c r="C48" s="205">
        <v>3</v>
      </c>
      <c r="D48" s="209">
        <f>+'Ekamut-caxs'!D56</f>
        <v>3</v>
      </c>
      <c r="E48" s="206">
        <f t="shared" ref="E48:E60" si="2">D48-C48</f>
        <v>0</v>
      </c>
      <c r="F48" s="205"/>
      <c r="G48" s="566"/>
      <c r="H48" s="566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customHeight="1">
      <c r="A49" s="43">
        <v>17</v>
      </c>
      <c r="B49" s="195" t="s">
        <v>275</v>
      </c>
      <c r="C49" s="205">
        <v>53.3</v>
      </c>
      <c r="D49" s="209">
        <f>+'Ekamut-caxs'!D57</f>
        <v>0</v>
      </c>
      <c r="E49" s="206">
        <f t="shared" si="2"/>
        <v>-53.3</v>
      </c>
      <c r="F49" s="205"/>
      <c r="G49" s="566"/>
      <c r="H49" s="566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5" t="s">
        <v>39</v>
      </c>
      <c r="C50" s="205"/>
      <c r="D50" s="209">
        <f>+'Ekamut-caxs'!D58</f>
        <v>0</v>
      </c>
      <c r="E50" s="206">
        <f t="shared" si="2"/>
        <v>0</v>
      </c>
      <c r="F50" s="205"/>
      <c r="G50" s="566"/>
      <c r="H50" s="566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5" t="s">
        <v>56</v>
      </c>
      <c r="C51" s="205"/>
      <c r="D51" s="209">
        <f>+'Ekamut-caxs'!D59</f>
        <v>0</v>
      </c>
      <c r="E51" s="206">
        <f t="shared" si="2"/>
        <v>0</v>
      </c>
      <c r="F51" s="205"/>
      <c r="G51" s="566"/>
      <c r="H51" s="566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18</v>
      </c>
      <c r="B52" s="208" t="s">
        <v>245</v>
      </c>
      <c r="C52" s="209">
        <v>920</v>
      </c>
      <c r="D52" s="209">
        <f>+'Ekamut-caxs'!D60</f>
        <v>200</v>
      </c>
      <c r="E52" s="206">
        <f>D52-C52</f>
        <v>-720</v>
      </c>
      <c r="F52" s="205"/>
      <c r="G52" s="566"/>
      <c r="H52" s="566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5" t="s">
        <v>206</v>
      </c>
      <c r="C53" s="205"/>
      <c r="D53" s="209">
        <f>+'Ekamut-caxs'!D61</f>
        <v>0</v>
      </c>
      <c r="E53" s="206">
        <f t="shared" si="2"/>
        <v>0</v>
      </c>
      <c r="F53" s="205"/>
      <c r="G53" s="568"/>
      <c r="H53" s="568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19</v>
      </c>
      <c r="B54" s="198" t="s">
        <v>273</v>
      </c>
      <c r="C54" s="205">
        <v>342.9</v>
      </c>
      <c r="D54" s="209">
        <f>+'Ekamut-caxs'!D62</f>
        <v>547.6</v>
      </c>
      <c r="E54" s="205">
        <f>D54-C54</f>
        <v>204.70000000000005</v>
      </c>
      <c r="F54" s="205"/>
      <c r="G54" s="568"/>
      <c r="H54" s="568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20</v>
      </c>
      <c r="B55" s="198" t="s">
        <v>272</v>
      </c>
      <c r="C55" s="205">
        <v>150</v>
      </c>
      <c r="D55" s="209">
        <f>+'Ekamut-caxs'!D63</f>
        <v>150</v>
      </c>
      <c r="E55" s="205">
        <f t="shared" ref="E55:E56" si="3">D55-C55</f>
        <v>0</v>
      </c>
      <c r="F55" s="205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21</v>
      </c>
      <c r="B56" s="198" t="s">
        <v>274</v>
      </c>
      <c r="C56" s="205">
        <v>110</v>
      </c>
      <c r="D56" s="209">
        <f>+'Ekamut-caxs'!D64</f>
        <v>0</v>
      </c>
      <c r="E56" s="205">
        <f t="shared" si="3"/>
        <v>-110</v>
      </c>
      <c r="F56" s="205"/>
      <c r="G56" s="568"/>
      <c r="H56" s="568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0.25" customHeight="1">
      <c r="A57" s="43">
        <v>22</v>
      </c>
      <c r="B57" s="236" t="s">
        <v>20</v>
      </c>
      <c r="C57" s="205">
        <v>3003.8</v>
      </c>
      <c r="D57" s="209">
        <f>+'Ekamut-caxs'!D65</f>
        <v>1897.1</v>
      </c>
      <c r="E57" s="206">
        <f t="shared" si="2"/>
        <v>-1106.7000000000003</v>
      </c>
      <c r="F57" s="205"/>
      <c r="G57" s="566"/>
      <c r="H57" s="566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6" customFormat="1" ht="20.25" customHeight="1">
      <c r="A58" s="389">
        <v>22.1</v>
      </c>
      <c r="B58" s="421" t="s">
        <v>69</v>
      </c>
      <c r="C58" s="419">
        <v>1810.4</v>
      </c>
      <c r="D58" s="417">
        <f>+'Ekamut-caxs'!D66</f>
        <v>1897.1</v>
      </c>
      <c r="E58" s="418">
        <f t="shared" si="2"/>
        <v>86.699999999999818</v>
      </c>
      <c r="F58" s="419"/>
      <c r="G58" s="580"/>
      <c r="H58" s="580"/>
      <c r="I58" s="361"/>
      <c r="J58" s="361"/>
      <c r="K58" s="361"/>
      <c r="L58" s="361"/>
      <c r="M58" s="361"/>
      <c r="N58" s="361"/>
      <c r="O58" s="361"/>
      <c r="P58" s="361"/>
      <c r="Q58" s="361"/>
      <c r="R58" s="361"/>
    </row>
    <row r="59" spans="1:18" s="40" customFormat="1" ht="21" hidden="1" customHeight="1">
      <c r="A59" s="43">
        <v>31</v>
      </c>
      <c r="B59" s="208" t="s">
        <v>70</v>
      </c>
      <c r="C59" s="205"/>
      <c r="D59" s="209">
        <f>+'Ekamut-caxs'!D67</f>
        <v>0</v>
      </c>
      <c r="E59" s="206">
        <f t="shared" si="2"/>
        <v>0</v>
      </c>
      <c r="F59" s="205"/>
      <c r="G59" s="566"/>
      <c r="H59" s="566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5" t="s">
        <v>60</v>
      </c>
      <c r="C60" s="205"/>
      <c r="D60" s="209">
        <f>+'Ekamut-caxs'!D68</f>
        <v>0</v>
      </c>
      <c r="E60" s="206">
        <f t="shared" si="2"/>
        <v>0</v>
      </c>
      <c r="F60" s="205"/>
      <c r="G60" s="566"/>
      <c r="H60" s="566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4">
        <f>C6-C24</f>
        <v>0</v>
      </c>
      <c r="D61" s="214">
        <f>D6-D24</f>
        <v>0</v>
      </c>
      <c r="E61" s="214">
        <f t="shared" si="0"/>
        <v>0</v>
      </c>
      <c r="F61" s="238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15.7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84" t="str">
        <f>+'Ekamut-caxs'!C71</f>
        <v>Անուշ Խաչատրյան</v>
      </c>
      <c r="E63" s="584"/>
      <c r="F63" s="96"/>
    </row>
    <row r="64" spans="1:18" ht="9.75" customHeight="1">
      <c r="B64" s="32"/>
      <c r="D64" s="583" t="s">
        <v>5</v>
      </c>
      <c r="E64" s="583"/>
      <c r="F64" s="234"/>
    </row>
    <row r="65" spans="1:6" ht="24.75" customHeight="1">
      <c r="B65" s="31" t="s">
        <v>6</v>
      </c>
      <c r="C65" s="20"/>
      <c r="D65" s="584" t="str">
        <f>+'Ekamut-caxs'!C73</f>
        <v>Անահիտ Դավթյան</v>
      </c>
      <c r="E65" s="584"/>
      <c r="F65" s="96"/>
    </row>
    <row r="66" spans="1:6" ht="11.25" customHeight="1">
      <c r="D66" s="583" t="s">
        <v>5</v>
      </c>
      <c r="E66" s="583"/>
      <c r="F66" s="234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W115"/>
  <sheetViews>
    <sheetView view="pageBreakPreview" zoomScaleSheetLayoutView="100" workbookViewId="0">
      <selection activeCell="F10" sqref="F10"/>
    </sheetView>
  </sheetViews>
  <sheetFormatPr defaultColWidth="9.140625" defaultRowHeight="13.5"/>
  <cols>
    <col min="1" max="1" width="6" style="16" customWidth="1"/>
    <col min="2" max="2" width="55.140625" style="16" customWidth="1"/>
    <col min="3" max="3" width="16" style="16" customWidth="1"/>
    <col min="4" max="4" width="14.5703125" style="16" customWidth="1"/>
    <col min="5" max="5" width="14.7109375" style="16" customWidth="1"/>
    <col min="6" max="6" width="35.57031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82" t="s">
        <v>72</v>
      </c>
      <c r="B1" s="582"/>
      <c r="C1" s="582"/>
      <c r="D1" s="582"/>
      <c r="E1" s="582"/>
      <c r="F1" s="582"/>
    </row>
    <row r="2" spans="1:20" s="18" customFormat="1" ht="20.25">
      <c r="A2" s="578" t="str">
        <f>+'Ekamut-caxs'!A9</f>
        <v xml:space="preserve">«Երևանի Ալ. Աճեմյանի անվան երաժշտական դպրոց» ՀՈԱԿ-ի  </v>
      </c>
      <c r="B2" s="578"/>
      <c r="C2" s="578"/>
      <c r="D2" s="578"/>
      <c r="E2" s="578"/>
      <c r="F2" s="578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79" t="s">
        <v>229</v>
      </c>
      <c r="B3" s="579"/>
      <c r="C3" s="579"/>
      <c r="D3" s="579"/>
      <c r="E3" s="579"/>
      <c r="F3" s="57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76.5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5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7814.3</v>
      </c>
      <c r="D6" s="491">
        <v>11712.4</v>
      </c>
      <c r="E6" s="202">
        <f t="shared" ref="E6" si="0">D6-C6</f>
        <v>3898.0999999999995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2">
        <f>SUM(C8:C15,C18:C21)</f>
        <v>152317.09999999998</v>
      </c>
      <c r="D7" s="202">
        <f>SUM(D8:D15,D18:D21)</f>
        <v>199445.5</v>
      </c>
      <c r="E7" s="202">
        <f>D7-C7</f>
        <v>47128.400000000023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2" t="s">
        <v>107</v>
      </c>
      <c r="C8" s="193">
        <v>145174</v>
      </c>
      <c r="D8" s="194">
        <f>+'Dramakan hosqer'!F15</f>
        <v>192270</v>
      </c>
      <c r="E8" s="194">
        <f>D8-C8</f>
        <v>47096</v>
      </c>
      <c r="F8" s="193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3" t="s">
        <v>170</v>
      </c>
      <c r="C9" s="193">
        <v>1307.3</v>
      </c>
      <c r="D9" s="194">
        <f>+'Dramakan hosqer'!F16</f>
        <v>1307.3</v>
      </c>
      <c r="E9" s="194">
        <f t="shared" ref="E9:E67" si="1">D9-C9</f>
        <v>0</v>
      </c>
      <c r="F9" s="193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303" t="s">
        <v>212</v>
      </c>
      <c r="C10" s="186">
        <v>408.1</v>
      </c>
      <c r="D10" s="194">
        <f>+'Dramakan hosqer'!F17</f>
        <v>403.2</v>
      </c>
      <c r="E10" s="194">
        <f t="shared" si="1"/>
        <v>-4.9000000000000341</v>
      </c>
      <c r="F10" s="186"/>
      <c r="L10" s="97"/>
      <c r="M10" s="97"/>
      <c r="S10" s="16"/>
      <c r="T10" s="16"/>
    </row>
    <row r="11" spans="1:20" s="40" customFormat="1" ht="35.25" customHeight="1">
      <c r="A11" s="43">
        <v>4</v>
      </c>
      <c r="B11" s="208" t="str">
        <f>+'Dramakan hosqer'!B18</f>
        <v>Վճարովի ծառայություններից (գեղագիտական ուսուցում)</v>
      </c>
      <c r="C11" s="340">
        <v>5290.9</v>
      </c>
      <c r="D11" s="194">
        <f>+'Dramakan hosqer'!F18</f>
        <v>5410</v>
      </c>
      <c r="E11" s="194">
        <f t="shared" si="1"/>
        <v>119.10000000000036</v>
      </c>
      <c r="F11" s="193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6" t="s">
        <v>45</v>
      </c>
      <c r="C12" s="340"/>
      <c r="D12" s="194">
        <f>+'Dramakan hosqer'!F19</f>
        <v>0</v>
      </c>
      <c r="E12" s="194">
        <f t="shared" si="1"/>
        <v>0</v>
      </c>
      <c r="F12" s="193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7" t="s">
        <v>55</v>
      </c>
      <c r="C13" s="193"/>
      <c r="D13" s="194">
        <f>+'Dramakan hosqer'!F20</f>
        <v>0</v>
      </c>
      <c r="E13" s="194">
        <f t="shared" si="1"/>
        <v>0</v>
      </c>
      <c r="F13" s="193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3"/>
      <c r="D14" s="194">
        <f>+'Dramakan hosqer'!F21</f>
        <v>0</v>
      </c>
      <c r="E14" s="194">
        <f t="shared" si="1"/>
        <v>0</v>
      </c>
      <c r="F14" s="193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2" t="s">
        <v>214</v>
      </c>
      <c r="C15" s="193"/>
      <c r="D15" s="194">
        <f>+'Dramakan hosqer'!F22</f>
        <v>0</v>
      </c>
      <c r="E15" s="194">
        <f t="shared" si="1"/>
        <v>0</v>
      </c>
      <c r="F15" s="193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6" customFormat="1" ht="18" hidden="1" customHeight="1">
      <c r="A16" s="389">
        <v>8.1</v>
      </c>
      <c r="B16" s="390"/>
      <c r="C16" s="391"/>
      <c r="D16" s="392">
        <f>+'Dramakan hosqer'!F23</f>
        <v>0</v>
      </c>
      <c r="E16" s="392">
        <f t="shared" si="1"/>
        <v>0</v>
      </c>
      <c r="F16" s="391"/>
      <c r="G16" s="393"/>
      <c r="H16" s="394"/>
      <c r="I16" s="394"/>
      <c r="J16" s="394"/>
      <c r="K16" s="394"/>
      <c r="L16" s="395"/>
      <c r="M16" s="395"/>
      <c r="N16" s="395"/>
      <c r="O16" s="395"/>
      <c r="P16" s="395"/>
      <c r="Q16" s="395"/>
      <c r="R16" s="395"/>
    </row>
    <row r="17" spans="1:18" s="396" customFormat="1" ht="18" hidden="1" customHeight="1">
      <c r="A17" s="389">
        <v>8.1999999999999993</v>
      </c>
      <c r="B17" s="390"/>
      <c r="C17" s="391"/>
      <c r="D17" s="392">
        <f>+'Dramakan hosqer'!F24</f>
        <v>0</v>
      </c>
      <c r="E17" s="392">
        <f t="shared" si="1"/>
        <v>0</v>
      </c>
      <c r="F17" s="391"/>
      <c r="G17" s="393"/>
      <c r="H17" s="394"/>
      <c r="I17" s="394"/>
      <c r="J17" s="394"/>
      <c r="K17" s="394"/>
      <c r="L17" s="395"/>
      <c r="M17" s="395"/>
      <c r="N17" s="395"/>
      <c r="O17" s="395"/>
      <c r="P17" s="395"/>
      <c r="Q17" s="395"/>
      <c r="R17" s="395"/>
    </row>
    <row r="18" spans="1:18" s="40" customFormat="1" ht="17.25" customHeight="1">
      <c r="A18" s="43">
        <v>9</v>
      </c>
      <c r="B18" s="192" t="s">
        <v>25</v>
      </c>
      <c r="C18" s="193">
        <v>98</v>
      </c>
      <c r="D18" s="194">
        <f>+'Dramakan hosqer'!F25</f>
        <v>0</v>
      </c>
      <c r="E18" s="194">
        <f t="shared" si="1"/>
        <v>-98</v>
      </c>
      <c r="F18" s="193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5</v>
      </c>
      <c r="B19" s="192" t="s">
        <v>8</v>
      </c>
      <c r="C19" s="193">
        <v>38.799999999999997</v>
      </c>
      <c r="D19" s="194">
        <f>+'Dramakan hosqer'!F26</f>
        <v>55</v>
      </c>
      <c r="E19" s="194">
        <f t="shared" si="1"/>
        <v>16.200000000000003</v>
      </c>
      <c r="F19" s="193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4"/>
      <c r="C20" s="193"/>
      <c r="D20" s="194">
        <f>+'Dramakan hosqer'!F27</f>
        <v>0</v>
      </c>
      <c r="E20" s="194">
        <f t="shared" si="1"/>
        <v>0</v>
      </c>
      <c r="F20" s="193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4"/>
      <c r="C21" s="193"/>
      <c r="D21" s="194">
        <f>+'Dramakan hosqer'!F28</f>
        <v>0</v>
      </c>
      <c r="E21" s="194">
        <f t="shared" si="1"/>
        <v>0</v>
      </c>
      <c r="F21" s="193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2">
        <f>+C23+C62+C75</f>
        <v>148418.80000000002</v>
      </c>
      <c r="D22" s="202">
        <f>+D23+D62+D75</f>
        <v>209891.69999999998</v>
      </c>
      <c r="E22" s="194">
        <f t="shared" si="1"/>
        <v>61472.899999999965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2">
        <f>SUM(C24,C28:C33,C34:C56,C60:C61)</f>
        <v>148097.80000000002</v>
      </c>
      <c r="D23" s="202">
        <f>SUM(D24,D28:D33,D34:D56,D60:D61)</f>
        <v>206713.8</v>
      </c>
      <c r="E23" s="194">
        <f t="shared" si="1"/>
        <v>58615.999999999971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9" t="s">
        <v>10</v>
      </c>
      <c r="C24" s="193">
        <v>138881.20000000001</v>
      </c>
      <c r="D24" s="194">
        <f>+'Dramakan hosqer'!F31</f>
        <v>197017</v>
      </c>
      <c r="E24" s="194">
        <f t="shared" si="1"/>
        <v>58135.799999999988</v>
      </c>
      <c r="F24" s="193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6" customFormat="1" ht="17.25" customHeight="1">
      <c r="A25" s="389">
        <v>1.1000000000000001</v>
      </c>
      <c r="B25" s="422" t="s">
        <v>108</v>
      </c>
      <c r="C25" s="391">
        <v>2685</v>
      </c>
      <c r="D25" s="392">
        <f>+'Dramakan hosqer'!F32</f>
        <v>2973</v>
      </c>
      <c r="E25" s="392">
        <f t="shared" si="1"/>
        <v>288</v>
      </c>
      <c r="F25" s="391"/>
      <c r="G25" s="393"/>
      <c r="H25" s="394"/>
      <c r="I25" s="394"/>
      <c r="J25" s="394"/>
      <c r="K25" s="394"/>
      <c r="L25" s="395"/>
      <c r="M25" s="395"/>
      <c r="N25" s="395"/>
      <c r="O25" s="395"/>
      <c r="P25" s="395"/>
      <c r="Q25" s="395"/>
      <c r="R25" s="395"/>
    </row>
    <row r="26" spans="1:18" s="396" customFormat="1" ht="16.5">
      <c r="A26" s="389">
        <v>1.2</v>
      </c>
      <c r="B26" s="422" t="s">
        <v>11</v>
      </c>
      <c r="C26" s="391">
        <v>8024</v>
      </c>
      <c r="D26" s="392">
        <f>+'Dramakan hosqer'!F33</f>
        <v>0</v>
      </c>
      <c r="E26" s="392">
        <f t="shared" si="1"/>
        <v>-8024</v>
      </c>
      <c r="F26" s="391"/>
      <c r="G26" s="393"/>
      <c r="H26" s="394"/>
      <c r="I26" s="394"/>
      <c r="J26" s="394"/>
      <c r="K26" s="394"/>
      <c r="L26" s="395"/>
      <c r="M26" s="395"/>
      <c r="N26" s="395"/>
      <c r="O26" s="395"/>
      <c r="P26" s="395"/>
      <c r="Q26" s="395"/>
      <c r="R26" s="395"/>
    </row>
    <row r="27" spans="1:18" s="396" customFormat="1" ht="16.5">
      <c r="A27" s="389">
        <v>1.3</v>
      </c>
      <c r="B27" s="422" t="str">
        <f>+'Dramakan hosqer'!B34</f>
        <v>կամավոր ատեստավորման գծով լրավճար</v>
      </c>
      <c r="C27" s="391"/>
      <c r="D27" s="392">
        <f>+'Dramakan hosqer'!F34</f>
        <v>2436</v>
      </c>
      <c r="E27" s="392">
        <f t="shared" si="1"/>
        <v>2436</v>
      </c>
      <c r="F27" s="391"/>
      <c r="G27" s="393"/>
      <c r="H27" s="394"/>
      <c r="I27" s="394"/>
      <c r="J27" s="394"/>
      <c r="K27" s="394"/>
      <c r="L27" s="395"/>
      <c r="M27" s="395"/>
      <c r="N27" s="395"/>
      <c r="O27" s="395"/>
      <c r="P27" s="395"/>
      <c r="Q27" s="395"/>
      <c r="R27" s="395"/>
    </row>
    <row r="28" spans="1:18" s="40" customFormat="1" ht="18" customHeight="1">
      <c r="A28" s="43">
        <v>2</v>
      </c>
      <c r="B28" s="195" t="s">
        <v>13</v>
      </c>
      <c r="C28" s="193">
        <v>1270.0999999999999</v>
      </c>
      <c r="D28" s="194">
        <f>+'Dramakan hosqer'!F35</f>
        <v>1530.8</v>
      </c>
      <c r="E28" s="194">
        <f t="shared" si="1"/>
        <v>260.70000000000005</v>
      </c>
      <c r="F28" s="193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5" t="s">
        <v>12</v>
      </c>
      <c r="C29" s="193">
        <v>425</v>
      </c>
      <c r="D29" s="194">
        <f>+'Dramakan hosqer'!F36</f>
        <v>442.8</v>
      </c>
      <c r="E29" s="194">
        <f t="shared" si="1"/>
        <v>17.800000000000011</v>
      </c>
      <c r="F29" s="193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5" t="s">
        <v>14</v>
      </c>
      <c r="C30" s="193">
        <v>36.299999999999997</v>
      </c>
      <c r="D30" s="194">
        <f>+'Dramakan hosqer'!F37</f>
        <v>37.1</v>
      </c>
      <c r="E30" s="194">
        <f t="shared" si="1"/>
        <v>0.80000000000000426</v>
      </c>
      <c r="F30" s="193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5" t="s">
        <v>15</v>
      </c>
      <c r="C31" s="193"/>
      <c r="D31" s="194">
        <f>+'Dramakan hosqer'!F38</f>
        <v>60</v>
      </c>
      <c r="E31" s="194">
        <f t="shared" si="1"/>
        <v>60</v>
      </c>
      <c r="F31" s="193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5" t="s">
        <v>16</v>
      </c>
      <c r="C32" s="193"/>
      <c r="D32" s="194">
        <f>+'Dramakan hosqer'!F39</f>
        <v>0</v>
      </c>
      <c r="E32" s="194">
        <f t="shared" si="1"/>
        <v>0</v>
      </c>
      <c r="F32" s="193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5" t="s">
        <v>243</v>
      </c>
      <c r="C33" s="194">
        <v>251.5</v>
      </c>
      <c r="D33" s="194">
        <f>+'Dramakan hosqer'!F40</f>
        <v>260</v>
      </c>
      <c r="E33" s="194">
        <f t="shared" si="1"/>
        <v>8.5</v>
      </c>
      <c r="F33" s="193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5" t="s">
        <v>17</v>
      </c>
      <c r="C34" s="193"/>
      <c r="D34" s="194">
        <f>+'Dramakan hosqer'!F41</f>
        <v>10</v>
      </c>
      <c r="E34" s="194">
        <f t="shared" si="1"/>
        <v>10</v>
      </c>
      <c r="F34" s="193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37.5" customHeight="1">
      <c r="A35" s="43">
        <v>9</v>
      </c>
      <c r="B35" s="397" t="s">
        <v>244</v>
      </c>
      <c r="C35" s="193">
        <f>255.7+260.6</f>
        <v>516.29999999999995</v>
      </c>
      <c r="D35" s="194">
        <f>+'Dramakan hosqer'!F42</f>
        <v>500</v>
      </c>
      <c r="E35" s="194">
        <f t="shared" si="1"/>
        <v>-16.299999999999955</v>
      </c>
      <c r="F35" s="193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18.75" customHeight="1">
      <c r="A36" s="43">
        <v>10</v>
      </c>
      <c r="B36" s="200" t="s">
        <v>66</v>
      </c>
      <c r="C36" s="193">
        <v>120</v>
      </c>
      <c r="D36" s="194">
        <f>+'Dramakan hosqer'!F43</f>
        <v>100</v>
      </c>
      <c r="E36" s="194">
        <f t="shared" si="1"/>
        <v>-20</v>
      </c>
      <c r="F36" s="193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5" t="s">
        <v>40</v>
      </c>
      <c r="C37" s="193"/>
      <c r="D37" s="194">
        <f>+'Dramakan hosqer'!F44</f>
        <v>100</v>
      </c>
      <c r="E37" s="194">
        <f t="shared" si="1"/>
        <v>100</v>
      </c>
      <c r="F37" s="193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5" t="s">
        <v>109</v>
      </c>
      <c r="C38" s="193"/>
      <c r="D38" s="194">
        <f>+'Dramakan hosqer'!F45</f>
        <v>0</v>
      </c>
      <c r="E38" s="194">
        <f t="shared" si="1"/>
        <v>0</v>
      </c>
      <c r="F38" s="193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5" t="s">
        <v>110</v>
      </c>
      <c r="C39" s="193"/>
      <c r="D39" s="194">
        <f>+'Dramakan hosqer'!F46</f>
        <v>0</v>
      </c>
      <c r="E39" s="194">
        <f t="shared" si="1"/>
        <v>0</v>
      </c>
      <c r="F39" s="193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5" t="s">
        <v>18</v>
      </c>
      <c r="C40" s="193">
        <v>15</v>
      </c>
      <c r="D40" s="194">
        <f>+'Dramakan hosqer'!F47</f>
        <v>200</v>
      </c>
      <c r="E40" s="194">
        <f t="shared" si="1"/>
        <v>185</v>
      </c>
      <c r="F40" s="193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5" t="s">
        <v>19</v>
      </c>
      <c r="C41" s="193">
        <v>116.7</v>
      </c>
      <c r="D41" s="194">
        <f>+'Dramakan hosqer'!F48</f>
        <v>150</v>
      </c>
      <c r="E41" s="194">
        <f t="shared" si="1"/>
        <v>33.299999999999997</v>
      </c>
      <c r="F41" s="193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5" t="s">
        <v>59</v>
      </c>
      <c r="C42" s="193"/>
      <c r="D42" s="194">
        <f>+'Dramakan hosqer'!F49</f>
        <v>0</v>
      </c>
      <c r="E42" s="194">
        <f t="shared" si="1"/>
        <v>0</v>
      </c>
      <c r="F42" s="193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8" t="s">
        <v>46</v>
      </c>
      <c r="C43" s="193"/>
      <c r="D43" s="194">
        <f>+'Dramakan hosqer'!F50</f>
        <v>0</v>
      </c>
      <c r="E43" s="194">
        <f t="shared" si="1"/>
        <v>0</v>
      </c>
      <c r="F43" s="193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8" t="s">
        <v>37</v>
      </c>
      <c r="C44" s="193"/>
      <c r="D44" s="194">
        <f>+'Dramakan hosqer'!F51</f>
        <v>0</v>
      </c>
      <c r="E44" s="194">
        <f t="shared" si="1"/>
        <v>0</v>
      </c>
      <c r="F44" s="193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8" t="s">
        <v>67</v>
      </c>
      <c r="C45" s="193">
        <v>12</v>
      </c>
      <c r="D45" s="194">
        <f>+'Dramakan hosqer'!F52</f>
        <v>60</v>
      </c>
      <c r="E45" s="194">
        <f t="shared" si="1"/>
        <v>48</v>
      </c>
      <c r="F45" s="193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8" t="s">
        <v>68</v>
      </c>
      <c r="C46" s="193">
        <v>117</v>
      </c>
      <c r="D46" s="194">
        <f>+'Dramakan hosqer'!F53</f>
        <v>110</v>
      </c>
      <c r="E46" s="194">
        <f t="shared" si="1"/>
        <v>-7</v>
      </c>
      <c r="F46" s="193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5" t="s">
        <v>38</v>
      </c>
      <c r="C47" s="193">
        <v>3</v>
      </c>
      <c r="D47" s="194">
        <f>+'Dramakan hosqer'!F54</f>
        <v>3</v>
      </c>
      <c r="E47" s="194">
        <f t="shared" si="1"/>
        <v>0</v>
      </c>
      <c r="F47" s="193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customHeight="1">
      <c r="A48" s="43">
        <v>22</v>
      </c>
      <c r="B48" s="195" t="s">
        <v>276</v>
      </c>
      <c r="C48" s="193">
        <v>110</v>
      </c>
      <c r="D48" s="194">
        <f>+'Dramakan hosqer'!F55</f>
        <v>0</v>
      </c>
      <c r="E48" s="194">
        <f t="shared" si="1"/>
        <v>-110</v>
      </c>
      <c r="F48" s="193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5" t="s">
        <v>39</v>
      </c>
      <c r="C49" s="193"/>
      <c r="D49" s="194">
        <f>+'Dramakan hosqer'!F56</f>
        <v>0</v>
      </c>
      <c r="E49" s="194">
        <f t="shared" si="1"/>
        <v>0</v>
      </c>
      <c r="F49" s="193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5" t="s">
        <v>56</v>
      </c>
      <c r="C50" s="193"/>
      <c r="D50" s="194">
        <f>+'Dramakan hosqer'!F57</f>
        <v>0</v>
      </c>
      <c r="E50" s="194">
        <f t="shared" si="1"/>
        <v>0</v>
      </c>
      <c r="F50" s="193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3" customHeight="1">
      <c r="A51" s="43">
        <v>23</v>
      </c>
      <c r="B51" s="208" t="s">
        <v>245</v>
      </c>
      <c r="C51" s="193">
        <v>920</v>
      </c>
      <c r="D51" s="194">
        <f>+'Dramakan hosqer'!F58</f>
        <v>200</v>
      </c>
      <c r="E51" s="194">
        <f t="shared" si="1"/>
        <v>-720</v>
      </c>
      <c r="F51" s="193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5" t="s">
        <v>206</v>
      </c>
      <c r="C52" s="193"/>
      <c r="D52" s="194">
        <f>+'Dramakan hosqer'!F59</f>
        <v>0</v>
      </c>
      <c r="E52" s="194">
        <f t="shared" si="1"/>
        <v>0</v>
      </c>
      <c r="F52" s="193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24</v>
      </c>
      <c r="B53" s="198" t="s">
        <v>277</v>
      </c>
      <c r="C53" s="193">
        <v>53.3</v>
      </c>
      <c r="D53" s="193">
        <f>+'Dramakan hosqer'!F60</f>
        <v>547.6</v>
      </c>
      <c r="E53" s="194">
        <f t="shared" si="1"/>
        <v>494.3</v>
      </c>
      <c r="F53" s="193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25</v>
      </c>
      <c r="B54" s="198" t="s">
        <v>269</v>
      </c>
      <c r="C54" s="193">
        <v>150</v>
      </c>
      <c r="D54" s="193">
        <f>+'Dramakan hosqer'!F61</f>
        <v>150</v>
      </c>
      <c r="E54" s="194"/>
      <c r="F54" s="193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26</v>
      </c>
      <c r="B55" s="198" t="s">
        <v>273</v>
      </c>
      <c r="C55" s="193">
        <v>339.7</v>
      </c>
      <c r="D55" s="193">
        <f>+'Dramakan hosqer'!F62</f>
        <v>0</v>
      </c>
      <c r="E55" s="194">
        <f t="shared" si="1"/>
        <v>-339.7</v>
      </c>
      <c r="F55" s="193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1" t="s">
        <v>27</v>
      </c>
      <c r="C56" s="194"/>
      <c r="D56" s="194">
        <f>SUM(D57:D59)</f>
        <v>0</v>
      </c>
      <c r="E56" s="194">
        <f t="shared" si="1"/>
        <v>0</v>
      </c>
      <c r="F56" s="193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7" customFormat="1" ht="18" hidden="1" customHeight="1">
      <c r="A57" s="402">
        <v>30.1</v>
      </c>
      <c r="B57" s="403" t="s">
        <v>28</v>
      </c>
      <c r="C57" s="391"/>
      <c r="D57" s="392">
        <f>+'Dramakan hosqer'!F64</f>
        <v>0</v>
      </c>
      <c r="E57" s="392">
        <f t="shared" si="1"/>
        <v>0</v>
      </c>
      <c r="F57" s="391"/>
      <c r="G57" s="404"/>
      <c r="H57" s="405"/>
      <c r="I57" s="405"/>
      <c r="J57" s="405"/>
      <c r="K57" s="405"/>
      <c r="L57" s="406"/>
      <c r="M57" s="406"/>
      <c r="N57" s="406"/>
      <c r="O57" s="406"/>
      <c r="P57" s="406"/>
      <c r="Q57" s="406"/>
      <c r="R57" s="406"/>
    </row>
    <row r="58" spans="1:18" s="407" customFormat="1" ht="15.75" hidden="1" customHeight="1">
      <c r="A58" s="402">
        <v>30.2</v>
      </c>
      <c r="B58" s="403" t="s">
        <v>41</v>
      </c>
      <c r="C58" s="391"/>
      <c r="D58" s="392">
        <f>+'Dramakan hosqer'!F65</f>
        <v>0</v>
      </c>
      <c r="E58" s="392">
        <f t="shared" si="1"/>
        <v>0</v>
      </c>
      <c r="F58" s="391"/>
      <c r="G58" s="404"/>
      <c r="H58" s="405"/>
      <c r="I58" s="405"/>
      <c r="J58" s="405"/>
      <c r="K58" s="405"/>
      <c r="L58" s="406"/>
      <c r="M58" s="406"/>
      <c r="N58" s="406"/>
      <c r="O58" s="406"/>
      <c r="P58" s="406"/>
      <c r="Q58" s="406"/>
      <c r="R58" s="406"/>
    </row>
    <row r="59" spans="1:18" s="407" customFormat="1" ht="17.25" hidden="1" customHeight="1">
      <c r="A59" s="402">
        <v>30.3</v>
      </c>
      <c r="B59" s="408" t="s">
        <v>75</v>
      </c>
      <c r="C59" s="391"/>
      <c r="D59" s="392">
        <f>+'Dramakan hosqer'!F66</f>
        <v>0</v>
      </c>
      <c r="E59" s="392">
        <f t="shared" si="1"/>
        <v>0</v>
      </c>
      <c r="F59" s="391"/>
      <c r="G59" s="404"/>
      <c r="H59" s="405"/>
      <c r="I59" s="405"/>
      <c r="J59" s="405"/>
      <c r="K59" s="405"/>
      <c r="L59" s="406"/>
      <c r="M59" s="406"/>
      <c r="N59" s="406"/>
      <c r="O59" s="406"/>
      <c r="P59" s="406"/>
      <c r="Q59" s="406"/>
      <c r="R59" s="406"/>
    </row>
    <row r="60" spans="1:18" s="40" customFormat="1" ht="18" customHeight="1">
      <c r="A60" s="53">
        <v>27</v>
      </c>
      <c r="B60" s="201" t="s">
        <v>29</v>
      </c>
      <c r="C60" s="193">
        <v>4760.7</v>
      </c>
      <c r="D60" s="194">
        <f>+'Dramakan hosqer'!F67</f>
        <v>5235.5000000000009</v>
      </c>
      <c r="E60" s="194">
        <f t="shared" si="1"/>
        <v>474.80000000000109</v>
      </c>
      <c r="F60" s="193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6" t="s">
        <v>76</v>
      </c>
      <c r="C61" s="193"/>
      <c r="D61" s="194">
        <f>+'Dramakan hosqer'!F68</f>
        <v>0</v>
      </c>
      <c r="E61" s="194">
        <f t="shared" si="1"/>
        <v>0</v>
      </c>
      <c r="F61" s="193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0.25" customHeight="1">
      <c r="A62" s="127" t="s">
        <v>49</v>
      </c>
      <c r="B62" s="11" t="s">
        <v>52</v>
      </c>
      <c r="C62" s="202">
        <f>+C63+C71</f>
        <v>321</v>
      </c>
      <c r="D62" s="202">
        <f>+D63+D71</f>
        <v>0</v>
      </c>
      <c r="E62" s="202">
        <f t="shared" si="1"/>
        <v>-321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18.75" customHeight="1">
      <c r="A63" s="53">
        <v>1</v>
      </c>
      <c r="B63" s="203" t="s">
        <v>81</v>
      </c>
      <c r="C63" s="194">
        <f>SUM(C64:C70)</f>
        <v>321</v>
      </c>
      <c r="D63" s="194">
        <f>SUM(D64:D70)</f>
        <v>0</v>
      </c>
      <c r="E63" s="194">
        <f t="shared" si="1"/>
        <v>-321</v>
      </c>
      <c r="F63" s="193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6" customFormat="1" ht="18" hidden="1" customHeight="1">
      <c r="A64" s="398">
        <v>1.1000000000000001</v>
      </c>
      <c r="B64" s="399" t="s">
        <v>77</v>
      </c>
      <c r="C64" s="391"/>
      <c r="D64" s="392">
        <f>+'Dramakan hosqer'!F71</f>
        <v>0</v>
      </c>
      <c r="E64" s="392">
        <f t="shared" si="1"/>
        <v>0</v>
      </c>
      <c r="F64" s="391"/>
      <c r="G64" s="393"/>
      <c r="H64" s="394"/>
      <c r="I64" s="394"/>
      <c r="J64" s="394"/>
      <c r="K64" s="394"/>
      <c r="L64" s="395"/>
      <c r="M64" s="395"/>
      <c r="N64" s="395"/>
      <c r="O64" s="395"/>
      <c r="P64" s="395"/>
      <c r="Q64" s="395"/>
      <c r="R64" s="395"/>
    </row>
    <row r="65" spans="1:20 1139:1141" s="396" customFormat="1" ht="17.25" hidden="1" customHeight="1">
      <c r="A65" s="398">
        <v>1.2</v>
      </c>
      <c r="B65" s="399" t="s">
        <v>78</v>
      </c>
      <c r="C65" s="391"/>
      <c r="D65" s="392">
        <f>+'Dramakan hosqer'!F72</f>
        <v>0</v>
      </c>
      <c r="E65" s="392">
        <f t="shared" si="1"/>
        <v>0</v>
      </c>
      <c r="F65" s="391"/>
      <c r="G65" s="393"/>
      <c r="H65" s="394"/>
      <c r="I65" s="394"/>
      <c r="J65" s="394"/>
      <c r="K65" s="394"/>
      <c r="L65" s="395"/>
      <c r="M65" s="395"/>
      <c r="N65" s="395"/>
      <c r="O65" s="395"/>
      <c r="P65" s="395"/>
      <c r="Q65" s="395"/>
      <c r="R65" s="395"/>
    </row>
    <row r="66" spans="1:20 1139:1141" s="396" customFormat="1" ht="18" hidden="1" customHeight="1">
      <c r="A66" s="398">
        <v>1.3</v>
      </c>
      <c r="B66" s="399" t="s">
        <v>79</v>
      </c>
      <c r="C66" s="391"/>
      <c r="D66" s="392">
        <f>+'Dramakan hosqer'!F73</f>
        <v>0</v>
      </c>
      <c r="E66" s="392">
        <f t="shared" si="1"/>
        <v>0</v>
      </c>
      <c r="F66" s="391"/>
      <c r="G66" s="393"/>
      <c r="H66" s="394"/>
      <c r="I66" s="394"/>
      <c r="J66" s="394"/>
      <c r="K66" s="394"/>
      <c r="L66" s="395"/>
      <c r="M66" s="395"/>
      <c r="N66" s="395"/>
      <c r="O66" s="395"/>
      <c r="P66" s="395"/>
      <c r="Q66" s="395"/>
      <c r="R66" s="395"/>
    </row>
    <row r="67" spans="1:20 1139:1141" s="396" customFormat="1" ht="18" customHeight="1">
      <c r="A67" s="398">
        <v>1.4</v>
      </c>
      <c r="B67" s="399" t="s">
        <v>172</v>
      </c>
      <c r="C67" s="391">
        <v>321</v>
      </c>
      <c r="D67" s="392">
        <f>+'Dramakan hosqer'!F74</f>
        <v>0</v>
      </c>
      <c r="E67" s="392">
        <f t="shared" si="1"/>
        <v>-321</v>
      </c>
      <c r="F67" s="391"/>
      <c r="G67" s="393"/>
      <c r="H67" s="394"/>
      <c r="I67" s="394"/>
      <c r="J67" s="394"/>
      <c r="K67" s="394"/>
      <c r="L67" s="395"/>
      <c r="M67" s="395"/>
      <c r="N67" s="395"/>
      <c r="O67" s="395"/>
      <c r="P67" s="395"/>
      <c r="Q67" s="395"/>
      <c r="R67" s="395"/>
    </row>
    <row r="68" spans="1:20 1139:1141" s="396" customFormat="1" ht="18" hidden="1" customHeight="1">
      <c r="A68" s="398">
        <v>1.5</v>
      </c>
      <c r="B68" s="399" t="s">
        <v>57</v>
      </c>
      <c r="C68" s="391"/>
      <c r="D68" s="392">
        <f>+'Dramakan hosqer'!F75</f>
        <v>0</v>
      </c>
      <c r="E68" s="392">
        <f t="shared" ref="E68:E74" si="2">D68-C68</f>
        <v>0</v>
      </c>
      <c r="F68" s="391"/>
      <c r="G68" s="393"/>
      <c r="H68" s="394"/>
      <c r="I68" s="394"/>
      <c r="J68" s="394"/>
      <c r="K68" s="394"/>
      <c r="L68" s="395"/>
      <c r="M68" s="395"/>
      <c r="N68" s="395"/>
      <c r="O68" s="395"/>
      <c r="P68" s="395"/>
      <c r="Q68" s="395"/>
      <c r="R68" s="395"/>
    </row>
    <row r="69" spans="1:20 1139:1141" s="396" customFormat="1" ht="18" hidden="1" customHeight="1">
      <c r="A69" s="398">
        <v>1.6</v>
      </c>
      <c r="B69" s="400" t="s">
        <v>58</v>
      </c>
      <c r="C69" s="391"/>
      <c r="D69" s="391">
        <f>+'Dramakan hosqer'!F76</f>
        <v>0</v>
      </c>
      <c r="E69" s="392">
        <f t="shared" si="2"/>
        <v>0</v>
      </c>
      <c r="F69" s="391"/>
      <c r="G69" s="393"/>
      <c r="H69" s="394"/>
      <c r="I69" s="394"/>
      <c r="J69" s="394"/>
      <c r="K69" s="394"/>
      <c r="L69" s="395"/>
      <c r="M69" s="395"/>
      <c r="N69" s="395"/>
      <c r="O69" s="395"/>
      <c r="P69" s="395"/>
      <c r="Q69" s="395"/>
      <c r="R69" s="395"/>
    </row>
    <row r="70" spans="1:20 1139:1141" s="401" customFormat="1" ht="18" hidden="1" customHeight="1">
      <c r="A70" s="398">
        <v>1.7</v>
      </c>
      <c r="B70" s="400"/>
      <c r="C70" s="391"/>
      <c r="D70" s="391">
        <f>+'Dramakan hosqer'!F77</f>
        <v>0</v>
      </c>
      <c r="E70" s="392">
        <f t="shared" si="2"/>
        <v>0</v>
      </c>
      <c r="F70" s="391"/>
      <c r="G70" s="361" t="s">
        <v>216</v>
      </c>
      <c r="H70" s="394"/>
      <c r="I70" s="394"/>
      <c r="J70" s="394"/>
      <c r="K70" s="394"/>
      <c r="L70" s="394"/>
      <c r="M70" s="394"/>
      <c r="N70" s="395"/>
      <c r="O70" s="395"/>
      <c r="P70" s="395"/>
      <c r="Q70" s="395"/>
      <c r="R70" s="395"/>
      <c r="S70" s="395"/>
      <c r="T70" s="395"/>
    </row>
    <row r="71" spans="1:20 1139:1141" s="54" customFormat="1" ht="39.75" hidden="1" customHeight="1">
      <c r="A71" s="53">
        <v>2</v>
      </c>
      <c r="B71" s="204" t="s">
        <v>80</v>
      </c>
      <c r="C71" s="194">
        <f>SUM(C72:C74)</f>
        <v>0</v>
      </c>
      <c r="D71" s="194">
        <f>SUM(D72:D74)</f>
        <v>0</v>
      </c>
      <c r="E71" s="194">
        <f t="shared" si="2"/>
        <v>0</v>
      </c>
      <c r="F71" s="193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 1139:1141" s="413" customFormat="1" ht="18.75" hidden="1" customHeight="1">
      <c r="A72" s="398">
        <v>2.1</v>
      </c>
      <c r="B72" s="409" t="s">
        <v>54</v>
      </c>
      <c r="C72" s="391"/>
      <c r="D72" s="392">
        <f>+'Dramakan hosqer'!F79</f>
        <v>0</v>
      </c>
      <c r="E72" s="392">
        <f t="shared" si="2"/>
        <v>0</v>
      </c>
      <c r="F72" s="391"/>
      <c r="G72" s="410"/>
      <c r="H72" s="394"/>
      <c r="I72" s="394"/>
      <c r="J72" s="411"/>
      <c r="K72" s="411"/>
      <c r="L72" s="411"/>
      <c r="M72" s="411"/>
      <c r="N72" s="411"/>
      <c r="O72" s="412"/>
      <c r="P72" s="412"/>
      <c r="Q72" s="412"/>
    </row>
    <row r="73" spans="1:20 1139:1141" s="396" customFormat="1" ht="19.5" hidden="1" customHeight="1">
      <c r="A73" s="398">
        <v>2.2000000000000002</v>
      </c>
      <c r="B73" s="409" t="s">
        <v>53</v>
      </c>
      <c r="C73" s="391"/>
      <c r="D73" s="392">
        <f>+'Dramakan hosqer'!F80</f>
        <v>0</v>
      </c>
      <c r="E73" s="392">
        <f t="shared" si="2"/>
        <v>0</v>
      </c>
      <c r="F73" s="391"/>
      <c r="G73" s="393"/>
      <c r="H73" s="394"/>
      <c r="I73" s="394"/>
      <c r="J73" s="394"/>
      <c r="K73" s="394"/>
      <c r="L73" s="394"/>
      <c r="M73" s="394"/>
      <c r="N73" s="395"/>
      <c r="O73" s="395"/>
      <c r="P73" s="395"/>
      <c r="Q73" s="395"/>
      <c r="R73" s="395"/>
      <c r="S73" s="395"/>
      <c r="T73" s="395"/>
    </row>
    <row r="74" spans="1:20 1139:1141" s="396" customFormat="1" ht="23.25" hidden="1" customHeight="1">
      <c r="A74" s="398">
        <v>2.2999999999999998</v>
      </c>
      <c r="B74" s="409" t="s">
        <v>42</v>
      </c>
      <c r="C74" s="391"/>
      <c r="D74" s="392">
        <f>+'Dramakan hosqer'!F81</f>
        <v>0</v>
      </c>
      <c r="E74" s="392">
        <f t="shared" si="2"/>
        <v>0</v>
      </c>
      <c r="F74" s="391"/>
      <c r="G74" s="393"/>
      <c r="H74" s="394"/>
      <c r="I74" s="394"/>
      <c r="J74" s="394"/>
      <c r="K74" s="394"/>
      <c r="L74" s="394"/>
      <c r="M74" s="394"/>
      <c r="N74" s="395"/>
      <c r="O74" s="395"/>
      <c r="P74" s="395"/>
      <c r="Q74" s="395"/>
      <c r="R74" s="395"/>
      <c r="S74" s="395"/>
      <c r="T74" s="395"/>
    </row>
    <row r="75" spans="1:20 1139:1141" s="40" customFormat="1" ht="38.25" hidden="1" customHeight="1">
      <c r="A75" s="127" t="s">
        <v>50</v>
      </c>
      <c r="B75" s="11" t="s">
        <v>120</v>
      </c>
      <c r="C75" s="202">
        <f>SUM(C76:C77)</f>
        <v>0</v>
      </c>
      <c r="D75" s="202">
        <f>SUM(D76:D77)</f>
        <v>3177.9</v>
      </c>
      <c r="E75" s="202">
        <f t="shared" ref="E75:E78" si="3">D75-C75</f>
        <v>3177.9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 1139:1141" s="40" customFormat="1" ht="18" hidden="1" customHeight="1">
      <c r="A76" s="53">
        <v>1</v>
      </c>
      <c r="B76" s="199" t="str">
        <f>+'Dramakan hosqer'!B83</f>
        <v>Աշխատավարձի գծով</v>
      </c>
      <c r="C76" s="193"/>
      <c r="D76" s="193">
        <f>+'Dramakan hosqer'!F83</f>
        <v>3177.9</v>
      </c>
      <c r="E76" s="193">
        <f>D76-C76</f>
        <v>3177.9</v>
      </c>
      <c r="F76" s="193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 1139:1141" s="52" customFormat="1" ht="18" hidden="1" customHeight="1">
      <c r="A77" s="53">
        <v>2</v>
      </c>
      <c r="B77" s="199" t="str">
        <f>+'Dramakan hosqer'!B84</f>
        <v>Պարգևատրման գծով</v>
      </c>
      <c r="C77" s="193"/>
      <c r="D77" s="193">
        <f>+'Dramakan hosqer'!F84</f>
        <v>0</v>
      </c>
      <c r="E77" s="193">
        <f>D77-C77</f>
        <v>0</v>
      </c>
      <c r="F77" s="193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 1139:1141" s="33" customFormat="1" ht="43.5" customHeight="1">
      <c r="A78" s="10" t="s">
        <v>30</v>
      </c>
      <c r="B78" s="11" t="s">
        <v>31</v>
      </c>
      <c r="C78" s="202">
        <f>C6+C7-C22</f>
        <v>11712.599999999948</v>
      </c>
      <c r="D78" s="202">
        <f>D6+D7-D22</f>
        <v>1266.2000000000116</v>
      </c>
      <c r="E78" s="202">
        <f t="shared" si="3"/>
        <v>-10446.399999999936</v>
      </c>
      <c r="F78" s="185"/>
      <c r="G78" s="107"/>
      <c r="H78" s="560">
        <f>+C78-11712.6</f>
        <v>-5.2750692702829838E-11</v>
      </c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 1139:1141" s="18" customFormat="1" ht="12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 1139:1141" s="18" customFormat="1" ht="25.5" customHeight="1">
      <c r="B80" s="14" t="s">
        <v>2</v>
      </c>
      <c r="C80" s="16"/>
      <c r="D80" s="586" t="str">
        <f>+'Ekamut-caxs'!C71</f>
        <v>Անուշ Խաչատրյան</v>
      </c>
      <c r="E80" s="584"/>
      <c r="F80" s="96">
        <v>0</v>
      </c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  <c r="AQU80" s="18">
        <v>0</v>
      </c>
      <c r="AQV80" s="18">
        <v>0</v>
      </c>
      <c r="AQW80" s="18">
        <v>0</v>
      </c>
    </row>
    <row r="81" spans="1:20" ht="13.5" customHeight="1">
      <c r="A81" s="18"/>
      <c r="B81" s="18" t="s">
        <v>4</v>
      </c>
      <c r="C81" s="18"/>
      <c r="D81" s="585" t="s">
        <v>85</v>
      </c>
      <c r="E81" s="585"/>
      <c r="F81" s="237"/>
    </row>
    <row r="82" spans="1:20" s="15" customFormat="1" ht="22.5" customHeight="1">
      <c r="A82" s="16"/>
      <c r="B82" s="33" t="s">
        <v>6</v>
      </c>
      <c r="C82" s="16"/>
      <c r="D82" s="584" t="str">
        <f>+'Ekamut-caxs'!C73</f>
        <v>Անահիտ Դավթյան</v>
      </c>
      <c r="E82" s="584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85" t="s">
        <v>85</v>
      </c>
      <c r="E83" s="585"/>
      <c r="F83" s="237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7" workbookViewId="0">
      <selection activeCell="F10" sqref="F10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87" t="s">
        <v>61</v>
      </c>
      <c r="B1" s="587"/>
      <c r="C1" s="587"/>
      <c r="D1" s="587"/>
      <c r="E1" s="587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88" t="str">
        <f>+'Ekamut-caxs'!A9:D9</f>
        <v xml:space="preserve">«Երևանի Ալ. Աճեմյանի անվան երաժշտական դպրոց» ՀՈԱԿ-ի  </v>
      </c>
      <c r="B2" s="589"/>
      <c r="C2" s="589"/>
      <c r="D2" s="589"/>
      <c r="E2" s="58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90" t="s">
        <v>124</v>
      </c>
      <c r="B3" s="590"/>
      <c r="C3" s="590"/>
      <c r="D3" s="590"/>
      <c r="E3" s="59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91" t="s">
        <v>226</v>
      </c>
      <c r="B4" s="591"/>
      <c r="C4" s="591"/>
      <c r="D4" s="591"/>
      <c r="E4" s="591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92" t="s">
        <v>129</v>
      </c>
      <c r="B7" s="593"/>
      <c r="C7" s="593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61.3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5.8</v>
      </c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>
        <v>2.2000000000000002</v>
      </c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>
        <v>7.2</v>
      </c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>
        <v>46.1</v>
      </c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/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61.3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92" t="s">
        <v>154</v>
      </c>
      <c r="B35" s="593"/>
      <c r="C35" s="593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290.3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/>
      <c r="D43" s="25">
        <v>15.6</v>
      </c>
      <c r="E43" s="25"/>
    </row>
    <row r="44" spans="1:22" ht="23.25" customHeight="1">
      <c r="A44" s="150">
        <v>1.9</v>
      </c>
      <c r="B44" s="152"/>
      <c r="C44" s="154"/>
      <c r="D44" s="25">
        <v>2.5</v>
      </c>
      <c r="E44" s="25"/>
    </row>
    <row r="45" spans="1:22" ht="23.25" customHeight="1">
      <c r="A45" s="155">
        <v>2</v>
      </c>
      <c r="B45" s="152"/>
      <c r="C45" s="154"/>
      <c r="D45" s="25">
        <v>18.100000000000001</v>
      </c>
      <c r="E45" s="25"/>
    </row>
    <row r="46" spans="1:22" ht="23.25" customHeight="1">
      <c r="A46" s="150">
        <v>2.1</v>
      </c>
      <c r="B46" s="152"/>
      <c r="C46" s="154"/>
      <c r="D46" s="25">
        <v>75</v>
      </c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1003.2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>
        <v>1410.2</v>
      </c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>
        <v>1696.2</v>
      </c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>
        <v>238.4</v>
      </c>
      <c r="E52" s="25"/>
    </row>
    <row r="53" spans="1:22" ht="24" customHeight="1">
      <c r="A53" s="150">
        <v>2.8</v>
      </c>
      <c r="B53" s="152"/>
      <c r="C53" s="154" t="s">
        <v>148</v>
      </c>
      <c r="D53" s="25">
        <v>486</v>
      </c>
      <c r="E53" s="25"/>
    </row>
    <row r="54" spans="1:22" ht="33" customHeight="1">
      <c r="A54" s="150"/>
      <c r="B54" s="147" t="s">
        <v>155</v>
      </c>
      <c r="C54" s="24"/>
      <c r="D54" s="25"/>
      <c r="E54" s="25"/>
    </row>
    <row r="55" spans="1:22" ht="33" customHeight="1">
      <c r="A55" s="150">
        <v>1.1000000000000001</v>
      </c>
      <c r="B55" s="187"/>
      <c r="C55" s="188" t="s">
        <v>160</v>
      </c>
      <c r="D55" s="25">
        <v>4124.2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6">
        <f>SUM(D36:D55)</f>
        <v>9359.7000000000007</v>
      </c>
      <c r="E59" s="167"/>
      <c r="F59" s="497">
        <f>+D59-D55</f>
        <v>5235.5000000000009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11712.4</v>
      </c>
      <c r="D62" s="595" t="s">
        <v>157</v>
      </c>
      <c r="E62" s="596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97" t="str">
        <f>+'Ekamut-caxs'!C71</f>
        <v>Անուշ Խաչատրյան</v>
      </c>
      <c r="E64" s="59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94" t="s">
        <v>85</v>
      </c>
      <c r="E65" s="594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97" t="str">
        <f>+'Ekamut-caxs'!C73</f>
        <v>Անահիտ Դավթյան</v>
      </c>
      <c r="E66" s="59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94" t="s">
        <v>85</v>
      </c>
      <c r="E67" s="594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F10" sqref="F10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99" t="s">
        <v>61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5" s="18" customFormat="1" ht="25.5" customHeight="1">
      <c r="A2" s="578" t="str">
        <f>+'Ekamut-caxs'!A9:D9</f>
        <v xml:space="preserve">«Երևանի Ալ. Աճեմյանի անվան երաժշտական դպրոց» ՀՈԱԿ-ի 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17"/>
      <c r="O2" s="17"/>
    </row>
    <row r="3" spans="1:15" ht="25.5" customHeight="1">
      <c r="A3" s="590" t="s">
        <v>236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5" ht="21" customHeight="1" thickBot="1">
      <c r="M4" s="116" t="s">
        <v>0</v>
      </c>
    </row>
    <row r="5" spans="1:15" ht="33.75" customHeight="1">
      <c r="A5" s="601" t="s">
        <v>121</v>
      </c>
      <c r="B5" s="603" t="s">
        <v>62</v>
      </c>
      <c r="C5" s="605" t="s">
        <v>223</v>
      </c>
      <c r="D5" s="606"/>
      <c r="E5" s="606"/>
      <c r="F5" s="606"/>
      <c r="G5" s="606"/>
      <c r="H5" s="606"/>
      <c r="I5" s="606"/>
      <c r="J5" s="606"/>
      <c r="K5" s="606"/>
      <c r="L5" s="607"/>
      <c r="M5" s="608" t="s">
        <v>123</v>
      </c>
    </row>
    <row r="6" spans="1:15" ht="126" customHeight="1">
      <c r="A6" s="602"/>
      <c r="B6" s="604"/>
      <c r="C6" s="223" t="s">
        <v>191</v>
      </c>
      <c r="D6" s="222" t="s">
        <v>224</v>
      </c>
      <c r="E6" s="222" t="s">
        <v>225</v>
      </c>
      <c r="F6" s="222" t="s">
        <v>122</v>
      </c>
      <c r="G6" s="222" t="s">
        <v>192</v>
      </c>
      <c r="H6" s="222" t="s">
        <v>189</v>
      </c>
      <c r="I6" s="219" t="s">
        <v>190</v>
      </c>
      <c r="J6" s="379" t="s">
        <v>251</v>
      </c>
      <c r="K6" s="339" t="s">
        <v>250</v>
      </c>
      <c r="L6" s="224" t="s">
        <v>167</v>
      </c>
      <c r="M6" s="609"/>
    </row>
    <row r="7" spans="1:15" ht="31.5" customHeight="1">
      <c r="A7" s="223">
        <v>1</v>
      </c>
      <c r="B7" s="230" t="s">
        <v>241</v>
      </c>
      <c r="C7" s="345">
        <f>2154.7*3+2502*9</f>
        <v>28982.1</v>
      </c>
      <c r="D7" s="213"/>
      <c r="E7" s="344"/>
      <c r="F7" s="344">
        <v>967.6</v>
      </c>
      <c r="G7" s="213">
        <f>13586.65*12</f>
        <v>163039.79999999999</v>
      </c>
      <c r="H7" s="213">
        <f>297.3*10</f>
        <v>2973</v>
      </c>
      <c r="I7" s="344">
        <f>146.7*12</f>
        <v>1760.3999999999999</v>
      </c>
      <c r="J7" s="213">
        <f>203*12</f>
        <v>2436</v>
      </c>
      <c r="K7" s="213"/>
      <c r="L7" s="347"/>
      <c r="M7" s="228">
        <f>ROUND(SUM(C7:L7),1)</f>
        <v>200158.9</v>
      </c>
    </row>
    <row r="8" spans="1:15" ht="55.5" customHeight="1" thickBot="1">
      <c r="A8" s="381">
        <v>2</v>
      </c>
      <c r="B8" s="382" t="s">
        <v>82</v>
      </c>
      <c r="C8" s="383">
        <v>36</v>
      </c>
      <c r="D8" s="226" t="s">
        <v>164</v>
      </c>
      <c r="E8" s="226" t="s">
        <v>164</v>
      </c>
      <c r="F8" s="226" t="s">
        <v>164</v>
      </c>
      <c r="G8" s="226" t="s">
        <v>164</v>
      </c>
      <c r="H8" s="226" t="s">
        <v>164</v>
      </c>
      <c r="I8" s="226" t="s">
        <v>164</v>
      </c>
      <c r="J8" s="226" t="s">
        <v>164</v>
      </c>
      <c r="K8" s="226" t="s">
        <v>164</v>
      </c>
      <c r="L8" s="227" t="s">
        <v>164</v>
      </c>
      <c r="M8" s="384">
        <f>+C8</f>
        <v>36</v>
      </c>
    </row>
    <row r="9" spans="1:15" s="129" customFormat="1" ht="34.5" customHeight="1" thickBot="1">
      <c r="A9" s="231"/>
      <c r="B9" s="232" t="s">
        <v>63</v>
      </c>
      <c r="C9" s="225" t="s">
        <v>164</v>
      </c>
      <c r="D9" s="226" t="s">
        <v>164</v>
      </c>
      <c r="E9" s="226" t="s">
        <v>164</v>
      </c>
      <c r="F9" s="226" t="s">
        <v>164</v>
      </c>
      <c r="G9" s="226" t="s">
        <v>164</v>
      </c>
      <c r="H9" s="226" t="s">
        <v>164</v>
      </c>
      <c r="I9" s="226" t="s">
        <v>164</v>
      </c>
      <c r="J9" s="226" t="s">
        <v>164</v>
      </c>
      <c r="K9" s="226" t="s">
        <v>164</v>
      </c>
      <c r="L9" s="227" t="s">
        <v>164</v>
      </c>
      <c r="M9" s="229">
        <f>ROUND(SUM(M7:M8),1)</f>
        <v>200194.9</v>
      </c>
    </row>
    <row r="10" spans="1:15" s="129" customFormat="1" ht="34.5" hidden="1" customHeight="1">
      <c r="B10" s="530">
        <f>2192*12</f>
        <v>26304</v>
      </c>
      <c r="C10" s="345"/>
      <c r="D10" s="213"/>
      <c r="E10" s="344"/>
      <c r="F10" s="344"/>
      <c r="G10" s="213">
        <v>30022.6</v>
      </c>
      <c r="H10" s="213">
        <v>2061</v>
      </c>
      <c r="I10" s="498"/>
      <c r="J10" s="213">
        <v>403.2</v>
      </c>
      <c r="K10" s="213"/>
      <c r="L10" s="347"/>
      <c r="M10" s="385"/>
    </row>
    <row r="11" spans="1:15" s="129" customFormat="1" ht="34.5" customHeight="1">
      <c r="B11" s="530"/>
      <c r="C11" s="558"/>
      <c r="D11" s="559"/>
      <c r="E11" s="558"/>
      <c r="F11" s="558"/>
      <c r="G11" s="559"/>
      <c r="H11" s="559"/>
      <c r="I11" s="559"/>
      <c r="J11" s="559"/>
      <c r="K11" s="559"/>
      <c r="L11" s="559"/>
      <c r="M11" s="385"/>
    </row>
    <row r="12" spans="1:15" s="131" customFormat="1" ht="21" customHeight="1">
      <c r="B12" s="133"/>
      <c r="C12" s="175"/>
      <c r="D12" s="343"/>
      <c r="E12" s="220"/>
      <c r="F12" s="178"/>
      <c r="G12" s="130"/>
      <c r="H12" s="343"/>
      <c r="I12" s="610"/>
      <c r="J12" s="610"/>
      <c r="K12" s="610"/>
      <c r="L12" s="610"/>
      <c r="M12" s="210"/>
    </row>
    <row r="13" spans="1:15" s="129" customFormat="1" ht="69" customHeight="1">
      <c r="B13" s="611" t="s">
        <v>168</v>
      </c>
      <c r="C13" s="612"/>
      <c r="D13" s="175"/>
      <c r="G13" s="613" t="s">
        <v>193</v>
      </c>
      <c r="H13" s="614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1"/>
      <c r="G14" s="304" t="s">
        <v>159</v>
      </c>
      <c r="H14" s="305" t="s">
        <v>238</v>
      </c>
      <c r="I14" s="221"/>
      <c r="J14" s="221"/>
      <c r="K14" s="221"/>
      <c r="L14" s="221"/>
      <c r="M14" s="191"/>
    </row>
    <row r="15" spans="1:15" s="129" customFormat="1" ht="24" customHeight="1">
      <c r="B15" s="348">
        <v>135200</v>
      </c>
      <c r="C15" s="348">
        <v>422500</v>
      </c>
      <c r="D15" s="349"/>
      <c r="G15" s="350">
        <v>135200</v>
      </c>
      <c r="H15" s="350">
        <v>967600</v>
      </c>
      <c r="I15" s="221"/>
      <c r="J15" s="221"/>
      <c r="K15" s="221"/>
      <c r="L15" s="221"/>
      <c r="M15" s="191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00" t="str">
        <f>+'Ekamut-caxs'!C71</f>
        <v>Անուշ Խաչատրյան</v>
      </c>
      <c r="H17" s="600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98" t="s">
        <v>85</v>
      </c>
      <c r="H18" s="598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00" t="str">
        <f>+'Ekamut-caxs'!C73</f>
        <v>Անահիտ Դավթյան</v>
      </c>
      <c r="H19" s="600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98" t="s">
        <v>85</v>
      </c>
      <c r="H20" s="598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4" zoomScale="106" zoomScaleSheetLayoutView="106" workbookViewId="0">
      <selection activeCell="F10" sqref="F10"/>
    </sheetView>
  </sheetViews>
  <sheetFormatPr defaultColWidth="9.140625" defaultRowHeight="16.5"/>
  <cols>
    <col min="1" max="1" width="4.140625" style="245" customWidth="1"/>
    <col min="2" max="2" width="15.5703125" style="245" customWidth="1"/>
    <col min="3" max="3" width="10.85546875" style="245" customWidth="1"/>
    <col min="4" max="5" width="13.42578125" style="245" customWidth="1"/>
    <col min="6" max="6" width="16.28515625" style="245" customWidth="1"/>
    <col min="7" max="7" width="11.42578125" style="245" customWidth="1"/>
    <col min="8" max="8" width="13.28515625" style="245" customWidth="1"/>
    <col min="9" max="10" width="14.85546875" style="245" customWidth="1"/>
    <col min="11" max="11" width="10.85546875" style="245" customWidth="1"/>
    <col min="12" max="12" width="12.85546875" style="245" customWidth="1"/>
    <col min="13" max="13" width="14.85546875" style="245" customWidth="1"/>
    <col min="14" max="14" width="10.5703125" style="245" customWidth="1"/>
    <col min="15" max="15" width="11.7109375" style="245" customWidth="1"/>
    <col min="16" max="16" width="13.7109375" style="245" bestFit="1" customWidth="1"/>
    <col min="17" max="16384" width="9.140625" style="245"/>
  </cols>
  <sheetData>
    <row r="1" spans="1:16" s="244" customFormat="1" ht="18.75" customHeight="1">
      <c r="A1" s="616" t="s">
        <v>61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</row>
    <row r="2" spans="1:16" s="244" customFormat="1" ht="21.75" customHeight="1">
      <c r="A2" s="615" t="str">
        <f>+'Ekamut-caxs'!A9:D9</f>
        <v xml:space="preserve">«Երևանի Ալ. Աճեմյանի անվան երաժշտական դպրոց» ՀՈԱԿ-ի  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</row>
    <row r="3" spans="1:16" s="244" customFormat="1" ht="21" customHeight="1">
      <c r="A3" s="615" t="s">
        <v>86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</row>
    <row r="4" spans="1:16" ht="21" customHeight="1" thickBot="1"/>
    <row r="5" spans="1:16" s="246" customFormat="1" ht="24.75" customHeight="1">
      <c r="A5" s="622" t="s">
        <v>106</v>
      </c>
      <c r="B5" s="624" t="s">
        <v>87</v>
      </c>
      <c r="C5" s="626" t="s">
        <v>88</v>
      </c>
      <c r="D5" s="627"/>
      <c r="E5" s="627"/>
      <c r="F5" s="628"/>
      <c r="G5" s="629" t="s">
        <v>89</v>
      </c>
      <c r="H5" s="629"/>
      <c r="I5" s="629"/>
      <c r="J5" s="629"/>
      <c r="K5" s="626" t="s">
        <v>113</v>
      </c>
      <c r="L5" s="627"/>
      <c r="M5" s="627"/>
      <c r="N5" s="627"/>
      <c r="O5" s="628"/>
    </row>
    <row r="6" spans="1:16" s="252" customFormat="1" ht="51" customHeight="1">
      <c r="A6" s="623"/>
      <c r="B6" s="625"/>
      <c r="C6" s="247" t="s">
        <v>207</v>
      </c>
      <c r="D6" s="248" t="s">
        <v>208</v>
      </c>
      <c r="E6" s="248" t="s">
        <v>231</v>
      </c>
      <c r="F6" s="249" t="s">
        <v>230</v>
      </c>
      <c r="G6" s="248" t="s">
        <v>209</v>
      </c>
      <c r="H6" s="250" t="s">
        <v>208</v>
      </c>
      <c r="I6" s="248" t="s">
        <v>232</v>
      </c>
      <c r="J6" s="250" t="s">
        <v>230</v>
      </c>
      <c r="K6" s="247" t="s">
        <v>207</v>
      </c>
      <c r="L6" s="248" t="s">
        <v>231</v>
      </c>
      <c r="M6" s="250" t="s">
        <v>233</v>
      </c>
      <c r="N6" s="251" t="s">
        <v>234</v>
      </c>
      <c r="O6" s="317" t="s">
        <v>235</v>
      </c>
    </row>
    <row r="7" spans="1:16" ht="19.5" customHeight="1">
      <c r="A7" s="253">
        <v>1</v>
      </c>
      <c r="B7" s="254" t="s">
        <v>90</v>
      </c>
      <c r="C7" s="323">
        <v>2530</v>
      </c>
      <c r="D7" s="190">
        <f>+C7*P16</f>
        <v>363552.18905472639</v>
      </c>
      <c r="E7" s="323">
        <v>2530</v>
      </c>
      <c r="F7" s="324">
        <f>IF((E7&lt;10000), E7*143.7, E7*106.3)</f>
        <v>363561</v>
      </c>
      <c r="G7" s="256">
        <v>954</v>
      </c>
      <c r="H7" s="325">
        <v>49440</v>
      </c>
      <c r="I7" s="256">
        <v>954</v>
      </c>
      <c r="J7" s="325">
        <f>+I7*53.48</f>
        <v>51019.92</v>
      </c>
      <c r="K7" s="257">
        <v>19</v>
      </c>
      <c r="L7" s="257">
        <v>19</v>
      </c>
      <c r="M7" s="386">
        <f>+L7*200.42</f>
        <v>3807.9799999999996</v>
      </c>
      <c r="N7" s="387">
        <f>+L7*5.572</f>
        <v>105.86799999999999</v>
      </c>
      <c r="O7" s="495">
        <f>+N7+M7</f>
        <v>3913.8479999999995</v>
      </c>
    </row>
    <row r="8" spans="1:16" ht="19.5" customHeight="1">
      <c r="A8" s="253">
        <v>2</v>
      </c>
      <c r="B8" s="254" t="s">
        <v>186</v>
      </c>
      <c r="C8" s="323">
        <v>2061</v>
      </c>
      <c r="D8" s="190">
        <f>+C8*P16</f>
        <v>296158.5223880597</v>
      </c>
      <c r="E8" s="323">
        <v>2061</v>
      </c>
      <c r="F8" s="324">
        <f t="shared" ref="F8:F18" si="0">IF((E8&lt;10000), E8*143.7, E8*106.3)</f>
        <v>296165.69999999995</v>
      </c>
      <c r="G8" s="256">
        <v>877</v>
      </c>
      <c r="H8" s="325">
        <v>45422</v>
      </c>
      <c r="I8" s="256">
        <v>877</v>
      </c>
      <c r="J8" s="325">
        <f t="shared" ref="J8:J18" si="1">+I8*53.48</f>
        <v>46901.96</v>
      </c>
      <c r="K8" s="257">
        <v>18</v>
      </c>
      <c r="L8" s="257">
        <v>18</v>
      </c>
      <c r="M8" s="386">
        <f t="shared" ref="M8:M18" si="2">+L8*200.42</f>
        <v>3607.56</v>
      </c>
      <c r="N8" s="387">
        <f t="shared" ref="N8:N18" si="3">+L8*5.572</f>
        <v>100.29600000000001</v>
      </c>
      <c r="O8" s="495">
        <f t="shared" ref="O8:O18" si="4">+N8+M8</f>
        <v>3707.8559999999998</v>
      </c>
    </row>
    <row r="9" spans="1:16" ht="19.5" customHeight="1">
      <c r="A9" s="253">
        <v>3</v>
      </c>
      <c r="B9" s="254" t="s">
        <v>91</v>
      </c>
      <c r="C9" s="323">
        <v>1997</v>
      </c>
      <c r="D9" s="190">
        <f>+C9*P16</f>
        <v>286961.94527363183</v>
      </c>
      <c r="E9" s="323">
        <v>1997</v>
      </c>
      <c r="F9" s="324">
        <f t="shared" si="0"/>
        <v>286968.89999999997</v>
      </c>
      <c r="G9" s="256">
        <v>933</v>
      </c>
      <c r="H9" s="325">
        <v>48106</v>
      </c>
      <c r="I9" s="256">
        <v>933</v>
      </c>
      <c r="J9" s="325">
        <f t="shared" si="1"/>
        <v>49896.84</v>
      </c>
      <c r="K9" s="257">
        <v>22</v>
      </c>
      <c r="L9" s="257">
        <v>22</v>
      </c>
      <c r="M9" s="386">
        <f t="shared" si="2"/>
        <v>4409.24</v>
      </c>
      <c r="N9" s="387">
        <f t="shared" si="3"/>
        <v>122.584</v>
      </c>
      <c r="O9" s="495">
        <f t="shared" si="4"/>
        <v>4531.8239999999996</v>
      </c>
    </row>
    <row r="10" spans="1:16" ht="19.5" customHeight="1">
      <c r="A10" s="253">
        <v>4</v>
      </c>
      <c r="B10" s="254" t="s">
        <v>92</v>
      </c>
      <c r="C10" s="323">
        <v>1</v>
      </c>
      <c r="D10" s="259"/>
      <c r="E10" s="323">
        <v>1</v>
      </c>
      <c r="F10" s="324">
        <f t="shared" si="0"/>
        <v>143.69999999999999</v>
      </c>
      <c r="G10" s="256">
        <v>625</v>
      </c>
      <c r="H10" s="325">
        <v>32282</v>
      </c>
      <c r="I10" s="256">
        <v>625</v>
      </c>
      <c r="J10" s="325">
        <f t="shared" si="1"/>
        <v>33425</v>
      </c>
      <c r="K10" s="257">
        <v>17</v>
      </c>
      <c r="L10" s="257">
        <v>17</v>
      </c>
      <c r="M10" s="386">
        <f t="shared" si="2"/>
        <v>3407.14</v>
      </c>
      <c r="N10" s="387">
        <f t="shared" si="3"/>
        <v>94.724000000000004</v>
      </c>
      <c r="O10" s="495">
        <f t="shared" si="4"/>
        <v>3501.864</v>
      </c>
    </row>
    <row r="11" spans="1:16" ht="19.5" customHeight="1">
      <c r="A11" s="253">
        <v>5</v>
      </c>
      <c r="B11" s="254" t="s">
        <v>93</v>
      </c>
      <c r="C11" s="323"/>
      <c r="D11" s="259"/>
      <c r="E11" s="323"/>
      <c r="F11" s="324">
        <f t="shared" si="0"/>
        <v>0</v>
      </c>
      <c r="G11" s="256">
        <v>543</v>
      </c>
      <c r="H11" s="325">
        <v>27950</v>
      </c>
      <c r="I11" s="256">
        <v>543</v>
      </c>
      <c r="J11" s="325">
        <f t="shared" si="1"/>
        <v>29039.64</v>
      </c>
      <c r="K11" s="257">
        <v>19</v>
      </c>
      <c r="L11" s="257">
        <v>19</v>
      </c>
      <c r="M11" s="386">
        <f t="shared" si="2"/>
        <v>3807.9799999999996</v>
      </c>
      <c r="N11" s="387">
        <f t="shared" si="3"/>
        <v>105.86799999999999</v>
      </c>
      <c r="O11" s="495">
        <f t="shared" si="4"/>
        <v>3913.8479999999995</v>
      </c>
    </row>
    <row r="12" spans="1:16" ht="19.5" customHeight="1">
      <c r="A12" s="253">
        <v>6</v>
      </c>
      <c r="B12" s="254" t="s">
        <v>94</v>
      </c>
      <c r="C12" s="323"/>
      <c r="D12" s="259"/>
      <c r="E12" s="323"/>
      <c r="F12" s="324">
        <f t="shared" si="0"/>
        <v>0</v>
      </c>
      <c r="G12" s="256">
        <v>465</v>
      </c>
      <c r="H12" s="325">
        <v>24035</v>
      </c>
      <c r="I12" s="256">
        <v>465</v>
      </c>
      <c r="J12" s="325">
        <f t="shared" si="1"/>
        <v>24868.199999999997</v>
      </c>
      <c r="K12" s="257">
        <v>14</v>
      </c>
      <c r="L12" s="257">
        <v>14</v>
      </c>
      <c r="M12" s="386">
        <f t="shared" si="2"/>
        <v>2805.8799999999997</v>
      </c>
      <c r="N12" s="387">
        <f t="shared" si="3"/>
        <v>78.007999999999996</v>
      </c>
      <c r="O12" s="495">
        <f t="shared" si="4"/>
        <v>2883.8879999999995</v>
      </c>
    </row>
    <row r="13" spans="1:16" ht="19.5" customHeight="1">
      <c r="A13" s="253">
        <v>7</v>
      </c>
      <c r="B13" s="254" t="s">
        <v>95</v>
      </c>
      <c r="C13" s="323"/>
      <c r="D13" s="259"/>
      <c r="E13" s="323"/>
      <c r="F13" s="324">
        <f t="shared" si="0"/>
        <v>0</v>
      </c>
      <c r="G13" s="256">
        <v>261</v>
      </c>
      <c r="H13" s="325">
        <v>13152</v>
      </c>
      <c r="I13" s="256">
        <v>261</v>
      </c>
      <c r="J13" s="325">
        <f t="shared" si="1"/>
        <v>13958.279999999999</v>
      </c>
      <c r="K13" s="257">
        <v>13</v>
      </c>
      <c r="L13" s="257">
        <v>13</v>
      </c>
      <c r="M13" s="386">
        <f t="shared" si="2"/>
        <v>2605.46</v>
      </c>
      <c r="N13" s="387">
        <f t="shared" si="3"/>
        <v>72.436000000000007</v>
      </c>
      <c r="O13" s="495">
        <f t="shared" si="4"/>
        <v>2677.8960000000002</v>
      </c>
    </row>
    <row r="14" spans="1:16" ht="19.5" customHeight="1">
      <c r="A14" s="253">
        <v>8</v>
      </c>
      <c r="B14" s="260" t="s">
        <v>96</v>
      </c>
      <c r="C14" s="323"/>
      <c r="D14" s="259"/>
      <c r="E14" s="323"/>
      <c r="F14" s="324">
        <f t="shared" si="0"/>
        <v>0</v>
      </c>
      <c r="G14" s="256">
        <v>306</v>
      </c>
      <c r="H14" s="325">
        <v>15589</v>
      </c>
      <c r="I14" s="256">
        <v>306</v>
      </c>
      <c r="J14" s="325">
        <f t="shared" si="1"/>
        <v>16364.88</v>
      </c>
      <c r="K14" s="257">
        <v>6</v>
      </c>
      <c r="L14" s="257">
        <v>6</v>
      </c>
      <c r="M14" s="386">
        <f t="shared" si="2"/>
        <v>1202.52</v>
      </c>
      <c r="N14" s="387">
        <f t="shared" si="3"/>
        <v>33.432000000000002</v>
      </c>
      <c r="O14" s="495">
        <f t="shared" si="4"/>
        <v>1235.952</v>
      </c>
    </row>
    <row r="15" spans="1:16" ht="19.5" customHeight="1">
      <c r="A15" s="253">
        <v>9</v>
      </c>
      <c r="B15" s="260" t="s">
        <v>97</v>
      </c>
      <c r="C15" s="323"/>
      <c r="D15" s="259"/>
      <c r="E15" s="323"/>
      <c r="F15" s="324">
        <f t="shared" si="0"/>
        <v>0</v>
      </c>
      <c r="G15" s="256">
        <v>562</v>
      </c>
      <c r="H15" s="325">
        <v>27327</v>
      </c>
      <c r="I15" s="256">
        <v>562</v>
      </c>
      <c r="J15" s="325">
        <f t="shared" si="1"/>
        <v>30055.759999999998</v>
      </c>
      <c r="K15" s="257">
        <v>15</v>
      </c>
      <c r="L15" s="257">
        <v>15</v>
      </c>
      <c r="M15" s="386">
        <f t="shared" si="2"/>
        <v>3006.2999999999997</v>
      </c>
      <c r="N15" s="387">
        <f t="shared" si="3"/>
        <v>83.58</v>
      </c>
      <c r="O15" s="495">
        <f t="shared" si="4"/>
        <v>3089.8799999999997</v>
      </c>
    </row>
    <row r="16" spans="1:16" ht="19.5" customHeight="1">
      <c r="A16" s="253">
        <v>10</v>
      </c>
      <c r="B16" s="260" t="s">
        <v>98</v>
      </c>
      <c r="C16" s="323">
        <v>201</v>
      </c>
      <c r="D16" s="259">
        <v>28883</v>
      </c>
      <c r="E16" s="323">
        <v>201</v>
      </c>
      <c r="F16" s="324">
        <f t="shared" si="0"/>
        <v>28883.699999999997</v>
      </c>
      <c r="G16" s="261">
        <v>901</v>
      </c>
      <c r="H16" s="325">
        <v>46943</v>
      </c>
      <c r="I16" s="261">
        <v>901</v>
      </c>
      <c r="J16" s="325">
        <f t="shared" si="1"/>
        <v>48185.479999999996</v>
      </c>
      <c r="K16" s="257">
        <v>16</v>
      </c>
      <c r="L16" s="257">
        <v>16</v>
      </c>
      <c r="M16" s="386">
        <f t="shared" si="2"/>
        <v>3206.72</v>
      </c>
      <c r="N16" s="387">
        <f t="shared" si="3"/>
        <v>89.152000000000001</v>
      </c>
      <c r="O16" s="495">
        <f t="shared" si="4"/>
        <v>3295.8719999999998</v>
      </c>
      <c r="P16" s="245">
        <f>+D16/C16</f>
        <v>143.69651741293532</v>
      </c>
    </row>
    <row r="17" spans="1:15" ht="19.5" customHeight="1">
      <c r="A17" s="253">
        <v>11</v>
      </c>
      <c r="B17" s="260" t="s">
        <v>99</v>
      </c>
      <c r="C17" s="328">
        <v>1810</v>
      </c>
      <c r="D17" s="329">
        <v>260097</v>
      </c>
      <c r="E17" s="255">
        <v>1810</v>
      </c>
      <c r="F17" s="324">
        <f t="shared" si="0"/>
        <v>260096.99999999997</v>
      </c>
      <c r="G17" s="327">
        <v>985</v>
      </c>
      <c r="H17" s="325">
        <f t="shared" ref="H17:H18" si="5">+G17*53.48</f>
        <v>52677.799999999996</v>
      </c>
      <c r="I17" s="327">
        <v>985</v>
      </c>
      <c r="J17" s="325">
        <f t="shared" si="1"/>
        <v>52677.799999999996</v>
      </c>
      <c r="K17" s="326">
        <v>11</v>
      </c>
      <c r="L17" s="326">
        <v>11</v>
      </c>
      <c r="M17" s="386">
        <f t="shared" si="2"/>
        <v>2204.62</v>
      </c>
      <c r="N17" s="387">
        <f t="shared" si="3"/>
        <v>61.292000000000002</v>
      </c>
      <c r="O17" s="495">
        <f t="shared" si="4"/>
        <v>2265.9119999999998</v>
      </c>
    </row>
    <row r="18" spans="1:15" ht="19.5" customHeight="1">
      <c r="A18" s="253">
        <v>12</v>
      </c>
      <c r="B18" s="260" t="s">
        <v>100</v>
      </c>
      <c r="C18" s="328">
        <v>2053</v>
      </c>
      <c r="D18" s="329">
        <v>295016</v>
      </c>
      <c r="E18" s="255">
        <v>2053</v>
      </c>
      <c r="F18" s="324">
        <f t="shared" si="0"/>
        <v>295016.09999999998</v>
      </c>
      <c r="G18" s="327">
        <v>867</v>
      </c>
      <c r="H18" s="325">
        <f t="shared" si="5"/>
        <v>46367.159999999996</v>
      </c>
      <c r="I18" s="327">
        <v>867</v>
      </c>
      <c r="J18" s="325">
        <f t="shared" si="1"/>
        <v>46367.159999999996</v>
      </c>
      <c r="K18" s="326">
        <v>15</v>
      </c>
      <c r="L18" s="323">
        <v>15</v>
      </c>
      <c r="M18" s="386">
        <f t="shared" si="2"/>
        <v>3006.2999999999997</v>
      </c>
      <c r="N18" s="387">
        <f t="shared" si="3"/>
        <v>83.58</v>
      </c>
      <c r="O18" s="495">
        <f t="shared" si="4"/>
        <v>3089.8799999999997</v>
      </c>
    </row>
    <row r="19" spans="1:15" ht="32.25" customHeight="1" thickBot="1">
      <c r="A19" s="262"/>
      <c r="B19" s="263" t="s">
        <v>83</v>
      </c>
      <c r="C19" s="264">
        <f t="shared" ref="C19:K19" si="6">SUM(C7:C18)</f>
        <v>10653</v>
      </c>
      <c r="D19" s="265">
        <f t="shared" si="6"/>
        <v>1530668.656716418</v>
      </c>
      <c r="E19" s="266">
        <f t="shared" si="6"/>
        <v>10653</v>
      </c>
      <c r="F19" s="267">
        <f>SUM(F7:F18)</f>
        <v>1530836.0999999996</v>
      </c>
      <c r="G19" s="268">
        <f>SUM(G7:G18)</f>
        <v>8279</v>
      </c>
      <c r="H19" s="265">
        <f>SUM(H7:H18)</f>
        <v>429290.95999999996</v>
      </c>
      <c r="I19" s="266">
        <f>SUM(I7:I18)</f>
        <v>8279</v>
      </c>
      <c r="J19" s="269">
        <f>SUM(J7:J18)</f>
        <v>442760.91999999993</v>
      </c>
      <c r="K19" s="264">
        <f t="shared" si="6"/>
        <v>185</v>
      </c>
      <c r="L19" s="266">
        <f>SUM(L7:L18)</f>
        <v>185</v>
      </c>
      <c r="M19" s="388">
        <f>SUM(M7:M18)</f>
        <v>37077.700000000004</v>
      </c>
      <c r="N19" s="270">
        <f>SUM(N7:N18)</f>
        <v>1030.8200000000002</v>
      </c>
      <c r="O19" s="496">
        <f>SUM(O7:O18)</f>
        <v>38108.519999999997</v>
      </c>
    </row>
    <row r="20" spans="1:15" ht="21.75" customHeight="1">
      <c r="B20" s="271"/>
      <c r="C20" s="272"/>
      <c r="D20" s="273"/>
      <c r="E20" s="272"/>
      <c r="F20" s="273">
        <f>ROUND(F19/1000,1)</f>
        <v>1530.8</v>
      </c>
      <c r="G20" s="272"/>
      <c r="H20" s="273"/>
      <c r="I20" s="272"/>
      <c r="J20" s="273">
        <f>ROUND(J19/1000,1)</f>
        <v>442.8</v>
      </c>
      <c r="K20" s="272"/>
      <c r="L20" s="272"/>
      <c r="M20" s="273">
        <f>ROUND(M19/1000,1)</f>
        <v>37.1</v>
      </c>
      <c r="N20" s="273">
        <f t="shared" ref="N20:O20" si="7">ROUND(N19/1000,1)</f>
        <v>1</v>
      </c>
      <c r="O20" s="273">
        <f t="shared" si="7"/>
        <v>38.1</v>
      </c>
    </row>
    <row r="21" spans="1:15" ht="33.75" customHeight="1" thickBot="1">
      <c r="B21" s="618" t="s">
        <v>187</v>
      </c>
      <c r="C21" s="618"/>
      <c r="D21" s="618"/>
      <c r="E21" s="274"/>
      <c r="F21" s="275"/>
      <c r="H21" s="274"/>
      <c r="M21" s="273"/>
    </row>
    <row r="22" spans="1:15" s="244" customFormat="1" ht="34.5" customHeight="1">
      <c r="A22" s="276"/>
      <c r="B22" s="277" t="s">
        <v>117</v>
      </c>
      <c r="C22" s="278" t="s">
        <v>118</v>
      </c>
      <c r="D22" s="278" t="s">
        <v>175</v>
      </c>
      <c r="E22" s="278" t="s">
        <v>175</v>
      </c>
      <c r="F22" s="279" t="s">
        <v>175</v>
      </c>
      <c r="G22" s="278" t="s">
        <v>118</v>
      </c>
      <c r="H22" s="278" t="s">
        <v>175</v>
      </c>
      <c r="I22" s="278" t="s">
        <v>175</v>
      </c>
      <c r="J22" s="280" t="s">
        <v>175</v>
      </c>
      <c r="K22" s="278" t="s">
        <v>118</v>
      </c>
      <c r="L22" s="278" t="s">
        <v>175</v>
      </c>
      <c r="M22" s="313" t="s">
        <v>175</v>
      </c>
      <c r="N22" s="276" t="s">
        <v>175</v>
      </c>
      <c r="O22" s="280" t="s">
        <v>175</v>
      </c>
    </row>
    <row r="23" spans="1:15" ht="23.25" customHeight="1">
      <c r="A23" s="281">
        <v>1</v>
      </c>
      <c r="B23" s="330"/>
      <c r="C23" s="329"/>
      <c r="D23" s="258" t="s">
        <v>175</v>
      </c>
      <c r="E23" s="258" t="s">
        <v>175</v>
      </c>
      <c r="F23" s="324"/>
      <c r="G23" s="334"/>
      <c r="H23" s="258" t="s">
        <v>175</v>
      </c>
      <c r="I23" s="258" t="s">
        <v>175</v>
      </c>
      <c r="J23" s="336"/>
      <c r="K23" s="334"/>
      <c r="L23" s="258" t="s">
        <v>175</v>
      </c>
      <c r="M23" s="337"/>
      <c r="N23" s="281" t="s">
        <v>175</v>
      </c>
      <c r="O23" s="315" t="s">
        <v>175</v>
      </c>
    </row>
    <row r="24" spans="1:15" ht="23.25" customHeight="1">
      <c r="A24" s="281">
        <v>2</v>
      </c>
      <c r="B24" s="330"/>
      <c r="C24" s="329"/>
      <c r="D24" s="258" t="s">
        <v>175</v>
      </c>
      <c r="E24" s="258" t="s">
        <v>175</v>
      </c>
      <c r="F24" s="324"/>
      <c r="G24" s="334"/>
      <c r="H24" s="258" t="s">
        <v>175</v>
      </c>
      <c r="I24" s="258" t="s">
        <v>175</v>
      </c>
      <c r="J24" s="336"/>
      <c r="K24" s="334"/>
      <c r="L24" s="258" t="s">
        <v>175</v>
      </c>
      <c r="M24" s="337"/>
      <c r="N24" s="281" t="s">
        <v>175</v>
      </c>
      <c r="O24" s="315" t="s">
        <v>175</v>
      </c>
    </row>
    <row r="25" spans="1:15" s="252" customFormat="1" ht="23.25" customHeight="1">
      <c r="A25" s="253">
        <v>3</v>
      </c>
      <c r="B25" s="331"/>
      <c r="C25" s="332"/>
      <c r="D25" s="282" t="s">
        <v>175</v>
      </c>
      <c r="E25" s="282" t="s">
        <v>175</v>
      </c>
      <c r="F25" s="333"/>
      <c r="G25" s="335"/>
      <c r="H25" s="282" t="s">
        <v>175</v>
      </c>
      <c r="I25" s="282" t="s">
        <v>175</v>
      </c>
      <c r="J25" s="333"/>
      <c r="K25" s="335"/>
      <c r="L25" s="282" t="s">
        <v>175</v>
      </c>
      <c r="M25" s="338"/>
      <c r="N25" s="316" t="s">
        <v>175</v>
      </c>
      <c r="O25" s="317" t="s">
        <v>175</v>
      </c>
    </row>
    <row r="26" spans="1:15" s="244" customFormat="1" ht="24" customHeight="1">
      <c r="A26" s="283"/>
      <c r="B26" s="284" t="s">
        <v>63</v>
      </c>
      <c r="C26" s="285" t="s">
        <v>175</v>
      </c>
      <c r="D26" s="285" t="s">
        <v>175</v>
      </c>
      <c r="E26" s="285" t="s">
        <v>175</v>
      </c>
      <c r="F26" s="286">
        <f>SUM(F23:F25)</f>
        <v>0</v>
      </c>
      <c r="G26" s="287" t="s">
        <v>175</v>
      </c>
      <c r="H26" s="285" t="s">
        <v>175</v>
      </c>
      <c r="I26" s="285" t="s">
        <v>175</v>
      </c>
      <c r="J26" s="286">
        <f>SUM(J23:J25)</f>
        <v>0</v>
      </c>
      <c r="K26" s="287" t="s">
        <v>175</v>
      </c>
      <c r="L26" s="285" t="s">
        <v>175</v>
      </c>
      <c r="M26" s="314">
        <f>SUM(M23:M25)</f>
        <v>0</v>
      </c>
      <c r="N26" s="283" t="s">
        <v>175</v>
      </c>
      <c r="O26" s="318" t="s">
        <v>175</v>
      </c>
    </row>
    <row r="27" spans="1:15" s="244" customFormat="1" ht="27" customHeight="1" thickBot="1">
      <c r="A27" s="288"/>
      <c r="B27" s="289" t="s">
        <v>188</v>
      </c>
      <c r="C27" s="265"/>
      <c r="D27" s="265" t="s">
        <v>175</v>
      </c>
      <c r="E27" s="265" t="s">
        <v>175</v>
      </c>
      <c r="F27" s="267">
        <f>+F20-F26</f>
        <v>1530.8</v>
      </c>
      <c r="G27" s="290" t="s">
        <v>175</v>
      </c>
      <c r="H27" s="265" t="s">
        <v>175</v>
      </c>
      <c r="I27" s="265" t="s">
        <v>175</v>
      </c>
      <c r="J27" s="267">
        <f>J20-J26</f>
        <v>442.8</v>
      </c>
      <c r="K27" s="290" t="s">
        <v>175</v>
      </c>
      <c r="L27" s="265" t="s">
        <v>175</v>
      </c>
      <c r="M27" s="269">
        <f>M20-M26</f>
        <v>37.1</v>
      </c>
      <c r="N27" s="288" t="s">
        <v>175</v>
      </c>
      <c r="O27" s="267">
        <f>+O20-M26</f>
        <v>38.1</v>
      </c>
    </row>
    <row r="28" spans="1:15" s="244" customFormat="1" ht="25.5" customHeight="1" thickBot="1">
      <c r="B28" s="291"/>
      <c r="F28" s="273"/>
      <c r="J28" s="319" t="s">
        <v>119</v>
      </c>
      <c r="K28" s="320"/>
      <c r="L28" s="320"/>
      <c r="M28" s="321">
        <f>+F26+J26+M26</f>
        <v>0</v>
      </c>
    </row>
    <row r="29" spans="1:15" s="244" customFormat="1" ht="20.25" customHeight="1">
      <c r="B29" s="291"/>
      <c r="F29" s="273"/>
      <c r="M29" s="273"/>
    </row>
    <row r="30" spans="1:15" s="271" customFormat="1" ht="25.5" customHeight="1">
      <c r="B30" s="292"/>
      <c r="C30" s="615" t="s">
        <v>2</v>
      </c>
      <c r="D30" s="615"/>
      <c r="E30" s="292"/>
      <c r="F30" s="292"/>
      <c r="G30" s="619"/>
      <c r="H30" s="619"/>
      <c r="I30" s="293"/>
      <c r="J30" s="620" t="str">
        <f>+'Ekamut-caxs'!C71</f>
        <v>Անուշ Խաչատրյան</v>
      </c>
      <c r="K30" s="620"/>
      <c r="M30" s="275"/>
    </row>
    <row r="31" spans="1:15" s="244" customFormat="1">
      <c r="C31" s="294"/>
      <c r="D31" s="294"/>
      <c r="E31" s="295"/>
      <c r="F31" s="295"/>
      <c r="G31" s="621" t="s">
        <v>84</v>
      </c>
      <c r="H31" s="621"/>
      <c r="I31" s="296"/>
      <c r="J31" s="621" t="s">
        <v>101</v>
      </c>
      <c r="K31" s="621"/>
    </row>
    <row r="32" spans="1:15" s="271" customFormat="1" ht="23.25" customHeight="1">
      <c r="B32" s="292"/>
      <c r="C32" s="297" t="s">
        <v>6</v>
      </c>
      <c r="D32" s="297"/>
      <c r="E32" s="292"/>
      <c r="F32" s="292"/>
      <c r="G32" s="620"/>
      <c r="H32" s="620"/>
      <c r="I32" s="298"/>
      <c r="J32" s="620" t="str">
        <f>+'Ekamut-caxs'!C73</f>
        <v>Անահիտ Դավթյան</v>
      </c>
      <c r="K32" s="620"/>
    </row>
    <row r="33" spans="3:13" s="244" customFormat="1">
      <c r="C33" s="274"/>
      <c r="D33" s="274"/>
      <c r="G33" s="621" t="s">
        <v>84</v>
      </c>
      <c r="H33" s="621"/>
      <c r="I33" s="296"/>
      <c r="J33" s="621" t="s">
        <v>101</v>
      </c>
      <c r="K33" s="621"/>
    </row>
    <row r="34" spans="3:13">
      <c r="F34" s="299" t="s">
        <v>1</v>
      </c>
    </row>
    <row r="35" spans="3:13" ht="16.5" customHeight="1">
      <c r="C35" s="300" t="s">
        <v>102</v>
      </c>
      <c r="D35" s="300"/>
      <c r="E35" s="300" t="s">
        <v>103</v>
      </c>
      <c r="F35" s="300" t="s">
        <v>240</v>
      </c>
      <c r="I35" s="301" t="s">
        <v>104</v>
      </c>
      <c r="J35" s="302" t="s">
        <v>178</v>
      </c>
      <c r="K35" s="302"/>
      <c r="L35" s="302" t="s">
        <v>179</v>
      </c>
      <c r="M35" s="302" t="s">
        <v>239</v>
      </c>
    </row>
    <row r="36" spans="3:13" ht="16.5" customHeight="1">
      <c r="C36" s="300" t="s">
        <v>105</v>
      </c>
      <c r="D36" s="300"/>
      <c r="E36" s="300" t="s">
        <v>103</v>
      </c>
      <c r="F36" s="300" t="s">
        <v>180</v>
      </c>
      <c r="I36" s="617" t="s">
        <v>181</v>
      </c>
      <c r="J36" s="617"/>
      <c r="K36" s="302"/>
      <c r="L36" s="617" t="s">
        <v>182</v>
      </c>
      <c r="M36" s="617"/>
    </row>
    <row r="37" spans="3:13">
      <c r="C37" s="300"/>
      <c r="D37" s="300"/>
      <c r="E37" s="617" t="s">
        <v>183</v>
      </c>
      <c r="F37" s="617"/>
      <c r="I37" s="617"/>
      <c r="J37" s="617"/>
      <c r="K37" s="302"/>
      <c r="L37" s="617"/>
      <c r="M37" s="617"/>
    </row>
    <row r="38" spans="3:13">
      <c r="C38" s="300"/>
      <c r="D38" s="300"/>
      <c r="E38" s="617"/>
      <c r="F38" s="61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F5D2-839C-43EB-9FD8-5E556FEBBCF0}">
  <dimension ref="A1:P31"/>
  <sheetViews>
    <sheetView view="pageBreakPreview" zoomScaleNormal="100" zoomScaleSheetLayoutView="100" workbookViewId="0">
      <selection activeCell="F10" sqref="F10"/>
    </sheetView>
  </sheetViews>
  <sheetFormatPr defaultColWidth="8.85546875" defaultRowHeight="17.25"/>
  <cols>
    <col min="1" max="1" width="4.7109375" style="499" customWidth="1"/>
    <col min="2" max="2" width="24.140625" style="453" customWidth="1"/>
    <col min="3" max="3" width="9.5703125" style="453" customWidth="1"/>
    <col min="4" max="4" width="10.140625" style="499" customWidth="1"/>
    <col min="5" max="5" width="12.85546875" style="499" customWidth="1"/>
    <col min="6" max="6" width="10.140625" style="499" customWidth="1"/>
    <col min="7" max="7" width="10.7109375" style="499" customWidth="1"/>
    <col min="8" max="8" width="13.5703125" style="499" customWidth="1"/>
    <col min="9" max="9" width="10" style="499" customWidth="1"/>
    <col min="10" max="10" width="12.5703125" style="499" customWidth="1"/>
    <col min="11" max="11" width="12.42578125" style="499" customWidth="1"/>
    <col min="12" max="12" width="12.7109375" style="499" bestFit="1" customWidth="1"/>
    <col min="13" max="13" width="8.85546875" style="499"/>
    <col min="14" max="14" width="9.85546875" style="499" customWidth="1"/>
    <col min="15" max="16384" width="8.85546875" style="499"/>
  </cols>
  <sheetData>
    <row r="1" spans="1:16">
      <c r="A1" s="632" t="s">
        <v>278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</row>
    <row r="2" spans="1:16">
      <c r="A2" s="633" t="s">
        <v>279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6">
      <c r="A3" s="633" t="s">
        <v>280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6">
      <c r="A4" s="500"/>
      <c r="B4" s="500"/>
      <c r="C4" s="500"/>
      <c r="D4" s="500"/>
      <c r="E4" s="500"/>
      <c r="F4" s="500"/>
      <c r="G4" s="500"/>
      <c r="H4" s="500"/>
      <c r="I4" s="500"/>
      <c r="J4" s="500"/>
      <c r="K4" s="500"/>
    </row>
    <row r="5" spans="1:16">
      <c r="A5" s="501"/>
      <c r="B5" s="502"/>
      <c r="C5" s="502"/>
      <c r="K5" s="503" t="s">
        <v>281</v>
      </c>
    </row>
    <row r="6" spans="1:16" s="504" customFormat="1">
      <c r="A6" s="634" t="s">
        <v>3</v>
      </c>
      <c r="B6" s="634" t="s">
        <v>282</v>
      </c>
      <c r="C6" s="636" t="s">
        <v>283</v>
      </c>
      <c r="D6" s="637"/>
      <c r="E6" s="638"/>
      <c r="F6" s="631" t="s">
        <v>316</v>
      </c>
      <c r="G6" s="631"/>
      <c r="H6" s="631"/>
      <c r="I6" s="631" t="s">
        <v>284</v>
      </c>
      <c r="J6" s="631"/>
      <c r="K6" s="631"/>
    </row>
    <row r="7" spans="1:16" s="506" customFormat="1" ht="103.5">
      <c r="A7" s="635"/>
      <c r="B7" s="635"/>
      <c r="C7" s="505" t="s">
        <v>285</v>
      </c>
      <c r="D7" s="505" t="s">
        <v>286</v>
      </c>
      <c r="E7" s="505" t="s">
        <v>287</v>
      </c>
      <c r="F7" s="505" t="s">
        <v>288</v>
      </c>
      <c r="G7" s="505" t="s">
        <v>286</v>
      </c>
      <c r="H7" s="505" t="s">
        <v>289</v>
      </c>
      <c r="I7" s="505" t="s">
        <v>288</v>
      </c>
      <c r="J7" s="505" t="s">
        <v>286</v>
      </c>
      <c r="K7" s="505" t="s">
        <v>289</v>
      </c>
    </row>
    <row r="8" spans="1:16" s="515" customFormat="1">
      <c r="A8" s="507">
        <v>1</v>
      </c>
      <c r="B8" s="508" t="s">
        <v>290</v>
      </c>
      <c r="C8" s="509">
        <v>1</v>
      </c>
      <c r="D8" s="510">
        <v>235500</v>
      </c>
      <c r="E8" s="510">
        <f>C8*D8</f>
        <v>235500</v>
      </c>
      <c r="F8" s="509">
        <v>1</v>
      </c>
      <c r="G8" s="510">
        <v>350000</v>
      </c>
      <c r="H8" s="510">
        <f>F8*G8</f>
        <v>350000</v>
      </c>
      <c r="I8" s="509">
        <f>+F8-C8</f>
        <v>0</v>
      </c>
      <c r="J8" s="511">
        <f>+G8-D8</f>
        <v>114500</v>
      </c>
      <c r="K8" s="511">
        <f>+H8-E8</f>
        <v>114500</v>
      </c>
      <c r="L8" s="512"/>
      <c r="M8" s="513"/>
      <c r="N8" s="514"/>
      <c r="O8" s="513"/>
      <c r="P8" s="513"/>
    </row>
    <row r="9" spans="1:16" s="515" customFormat="1">
      <c r="A9" s="507">
        <v>2</v>
      </c>
      <c r="B9" s="508" t="s">
        <v>291</v>
      </c>
      <c r="C9" s="509">
        <v>1</v>
      </c>
      <c r="D9" s="510">
        <v>144000</v>
      </c>
      <c r="E9" s="510">
        <f t="shared" ref="E9:E20" si="0">C9*D9</f>
        <v>144000</v>
      </c>
      <c r="F9" s="509">
        <v>1</v>
      </c>
      <c r="G9" s="510">
        <v>220000</v>
      </c>
      <c r="H9" s="510">
        <f t="shared" ref="H9:H20" si="1">F9*G9</f>
        <v>220000</v>
      </c>
      <c r="I9" s="509">
        <f t="shared" ref="I9:I20" si="2">+F9-C9</f>
        <v>0</v>
      </c>
      <c r="J9" s="511">
        <f t="shared" ref="J9:J20" si="3">+G9-D9</f>
        <v>76000</v>
      </c>
      <c r="K9" s="511">
        <f t="shared" ref="K9:K20" si="4">+H9-E9</f>
        <v>76000</v>
      </c>
      <c r="L9" s="512"/>
      <c r="M9" s="513"/>
      <c r="N9" s="514"/>
      <c r="O9" s="513"/>
      <c r="P9" s="513"/>
    </row>
    <row r="10" spans="1:16" s="515" customFormat="1">
      <c r="A10" s="507">
        <v>3</v>
      </c>
      <c r="B10" s="508" t="s">
        <v>291</v>
      </c>
      <c r="C10" s="509">
        <v>1</v>
      </c>
      <c r="D10" s="510">
        <v>144000</v>
      </c>
      <c r="E10" s="510">
        <f t="shared" si="0"/>
        <v>144000</v>
      </c>
      <c r="F10" s="509">
        <v>1</v>
      </c>
      <c r="G10" s="510">
        <v>220000</v>
      </c>
      <c r="H10" s="510">
        <f t="shared" si="1"/>
        <v>220000</v>
      </c>
      <c r="I10" s="509">
        <f t="shared" si="2"/>
        <v>0</v>
      </c>
      <c r="J10" s="511">
        <f t="shared" si="3"/>
        <v>76000</v>
      </c>
      <c r="K10" s="511">
        <f t="shared" si="4"/>
        <v>76000</v>
      </c>
      <c r="L10" s="512"/>
      <c r="M10" s="513"/>
      <c r="N10" s="514"/>
      <c r="O10" s="513"/>
      <c r="P10" s="513"/>
    </row>
    <row r="11" spans="1:16" s="515" customFormat="1">
      <c r="A11" s="507">
        <v>4</v>
      </c>
      <c r="B11" s="508" t="s">
        <v>292</v>
      </c>
      <c r="C11" s="509">
        <v>1</v>
      </c>
      <c r="D11" s="510">
        <v>144000</v>
      </c>
      <c r="E11" s="510">
        <f t="shared" si="0"/>
        <v>144000</v>
      </c>
      <c r="F11" s="509">
        <v>1</v>
      </c>
      <c r="G11" s="510">
        <v>190000</v>
      </c>
      <c r="H11" s="510">
        <f t="shared" si="1"/>
        <v>190000</v>
      </c>
      <c r="I11" s="509">
        <f t="shared" si="2"/>
        <v>0</v>
      </c>
      <c r="J11" s="511">
        <f t="shared" si="3"/>
        <v>46000</v>
      </c>
      <c r="K11" s="511">
        <f t="shared" si="4"/>
        <v>46000</v>
      </c>
      <c r="L11" s="512"/>
      <c r="M11" s="513"/>
      <c r="N11" s="514"/>
      <c r="O11" s="513"/>
      <c r="P11" s="513"/>
    </row>
    <row r="12" spans="1:16" s="515" customFormat="1">
      <c r="A12" s="507">
        <v>5</v>
      </c>
      <c r="B12" s="508" t="s">
        <v>293</v>
      </c>
      <c r="C12" s="509">
        <v>1</v>
      </c>
      <c r="D12" s="510">
        <v>135200</v>
      </c>
      <c r="E12" s="510">
        <f>C12*D12</f>
        <v>135200</v>
      </c>
      <c r="F12" s="509">
        <v>1</v>
      </c>
      <c r="G12" s="510">
        <v>135200</v>
      </c>
      <c r="H12" s="510">
        <f t="shared" si="1"/>
        <v>135200</v>
      </c>
      <c r="I12" s="509">
        <f t="shared" si="2"/>
        <v>0</v>
      </c>
      <c r="J12" s="511">
        <f t="shared" si="3"/>
        <v>0</v>
      </c>
      <c r="K12" s="511">
        <f t="shared" si="4"/>
        <v>0</v>
      </c>
      <c r="L12" s="512"/>
      <c r="M12" s="513"/>
      <c r="N12" s="514"/>
      <c r="O12" s="513"/>
      <c r="P12" s="513"/>
    </row>
    <row r="13" spans="1:16" s="515" customFormat="1">
      <c r="A13" s="507">
        <v>6</v>
      </c>
      <c r="B13" s="529" t="s">
        <v>294</v>
      </c>
      <c r="C13" s="509">
        <v>1</v>
      </c>
      <c r="D13" s="510">
        <v>135200</v>
      </c>
      <c r="E13" s="510">
        <f t="shared" si="0"/>
        <v>135200</v>
      </c>
      <c r="F13" s="509">
        <v>1</v>
      </c>
      <c r="G13" s="510">
        <v>135200</v>
      </c>
      <c r="H13" s="510">
        <f t="shared" si="1"/>
        <v>135200</v>
      </c>
      <c r="I13" s="509">
        <f t="shared" si="2"/>
        <v>0</v>
      </c>
      <c r="J13" s="511">
        <f t="shared" si="3"/>
        <v>0</v>
      </c>
      <c r="K13" s="511">
        <f t="shared" si="4"/>
        <v>0</v>
      </c>
      <c r="L13" s="512"/>
      <c r="M13" s="513"/>
      <c r="N13" s="514"/>
      <c r="O13" s="513"/>
      <c r="P13" s="513"/>
    </row>
    <row r="14" spans="1:16" s="515" customFormat="1">
      <c r="A14" s="507">
        <v>7</v>
      </c>
      <c r="B14" s="508" t="s">
        <v>295</v>
      </c>
      <c r="C14" s="509">
        <v>1</v>
      </c>
      <c r="D14" s="510">
        <v>135200</v>
      </c>
      <c r="E14" s="510">
        <f t="shared" si="0"/>
        <v>135200</v>
      </c>
      <c r="F14" s="509">
        <v>1</v>
      </c>
      <c r="G14" s="510">
        <v>135200</v>
      </c>
      <c r="H14" s="510">
        <f t="shared" si="1"/>
        <v>135200</v>
      </c>
      <c r="I14" s="509">
        <f t="shared" si="2"/>
        <v>0</v>
      </c>
      <c r="J14" s="511">
        <f t="shared" si="3"/>
        <v>0</v>
      </c>
      <c r="K14" s="511">
        <f t="shared" si="4"/>
        <v>0</v>
      </c>
      <c r="L14" s="512"/>
      <c r="M14" s="513"/>
      <c r="N14" s="514"/>
      <c r="O14" s="513"/>
      <c r="P14" s="513"/>
    </row>
    <row r="15" spans="1:16" s="515" customFormat="1">
      <c r="A15" s="507">
        <v>8</v>
      </c>
      <c r="B15" s="529" t="s">
        <v>296</v>
      </c>
      <c r="C15" s="509">
        <v>1</v>
      </c>
      <c r="D15" s="510">
        <v>135200</v>
      </c>
      <c r="E15" s="510">
        <f t="shared" si="0"/>
        <v>135200</v>
      </c>
      <c r="F15" s="509">
        <v>1</v>
      </c>
      <c r="G15" s="510">
        <v>135200</v>
      </c>
      <c r="H15" s="510">
        <f t="shared" si="1"/>
        <v>135200</v>
      </c>
      <c r="I15" s="509">
        <f t="shared" si="2"/>
        <v>0</v>
      </c>
      <c r="J15" s="511">
        <f t="shared" si="3"/>
        <v>0</v>
      </c>
      <c r="K15" s="511">
        <f t="shared" si="4"/>
        <v>0</v>
      </c>
      <c r="L15" s="512"/>
      <c r="M15" s="513"/>
      <c r="N15" s="514"/>
      <c r="O15" s="513"/>
      <c r="P15" s="513"/>
    </row>
    <row r="16" spans="1:16" s="515" customFormat="1">
      <c r="A16" s="507">
        <v>9</v>
      </c>
      <c r="B16" s="508" t="s">
        <v>297</v>
      </c>
      <c r="C16" s="509">
        <v>1</v>
      </c>
      <c r="D16" s="510">
        <v>135200</v>
      </c>
      <c r="E16" s="510">
        <f t="shared" si="0"/>
        <v>135200</v>
      </c>
      <c r="F16" s="509">
        <v>1</v>
      </c>
      <c r="G16" s="510">
        <v>170000</v>
      </c>
      <c r="H16" s="510">
        <f t="shared" si="1"/>
        <v>170000</v>
      </c>
      <c r="I16" s="509">
        <f t="shared" si="2"/>
        <v>0</v>
      </c>
      <c r="J16" s="511">
        <f t="shared" si="3"/>
        <v>34800</v>
      </c>
      <c r="K16" s="511">
        <f t="shared" si="4"/>
        <v>34800</v>
      </c>
      <c r="L16" s="512"/>
      <c r="M16" s="513"/>
      <c r="N16" s="514"/>
      <c r="O16" s="513"/>
      <c r="P16" s="513"/>
    </row>
    <row r="17" spans="1:16" s="515" customFormat="1">
      <c r="A17" s="507">
        <v>10</v>
      </c>
      <c r="B17" s="508" t="s">
        <v>298</v>
      </c>
      <c r="C17" s="509">
        <v>1</v>
      </c>
      <c r="D17" s="510">
        <v>135200</v>
      </c>
      <c r="E17" s="510">
        <f t="shared" si="0"/>
        <v>135200</v>
      </c>
      <c r="F17" s="509">
        <v>1</v>
      </c>
      <c r="G17" s="510">
        <v>135200</v>
      </c>
      <c r="H17" s="510">
        <f t="shared" si="1"/>
        <v>135200</v>
      </c>
      <c r="I17" s="509">
        <f t="shared" si="2"/>
        <v>0</v>
      </c>
      <c r="J17" s="511">
        <f t="shared" si="3"/>
        <v>0</v>
      </c>
      <c r="K17" s="511">
        <f t="shared" si="4"/>
        <v>0</v>
      </c>
      <c r="L17" s="512"/>
      <c r="M17" s="513"/>
      <c r="N17" s="514"/>
      <c r="O17" s="513"/>
      <c r="P17" s="513"/>
    </row>
    <row r="18" spans="1:16" s="515" customFormat="1">
      <c r="A18" s="507">
        <v>11</v>
      </c>
      <c r="B18" s="508" t="s">
        <v>299</v>
      </c>
      <c r="C18" s="509">
        <v>1</v>
      </c>
      <c r="D18" s="510">
        <v>135200</v>
      </c>
      <c r="E18" s="510">
        <f t="shared" si="0"/>
        <v>135200</v>
      </c>
      <c r="F18" s="509">
        <v>1</v>
      </c>
      <c r="G18" s="510">
        <v>135200</v>
      </c>
      <c r="H18" s="510">
        <f t="shared" si="1"/>
        <v>135200</v>
      </c>
      <c r="I18" s="509">
        <f t="shared" si="2"/>
        <v>0</v>
      </c>
      <c r="J18" s="511">
        <f t="shared" si="3"/>
        <v>0</v>
      </c>
      <c r="K18" s="511">
        <f t="shared" si="4"/>
        <v>0</v>
      </c>
      <c r="L18" s="512"/>
      <c r="M18" s="513"/>
      <c r="N18" s="514"/>
      <c r="O18" s="513"/>
      <c r="P18" s="513"/>
    </row>
    <row r="19" spans="1:16" s="515" customFormat="1">
      <c r="A19" s="507">
        <v>12</v>
      </c>
      <c r="B19" s="508" t="s">
        <v>300</v>
      </c>
      <c r="C19" s="509">
        <v>1</v>
      </c>
      <c r="D19" s="510">
        <v>135200</v>
      </c>
      <c r="E19" s="510">
        <f t="shared" si="0"/>
        <v>135200</v>
      </c>
      <c r="F19" s="509">
        <v>1</v>
      </c>
      <c r="G19" s="510">
        <v>135200</v>
      </c>
      <c r="H19" s="510">
        <f t="shared" si="1"/>
        <v>135200</v>
      </c>
      <c r="I19" s="509">
        <f t="shared" si="2"/>
        <v>0</v>
      </c>
      <c r="J19" s="511">
        <f t="shared" si="3"/>
        <v>0</v>
      </c>
      <c r="K19" s="511">
        <f t="shared" si="4"/>
        <v>0</v>
      </c>
      <c r="L19" s="512"/>
      <c r="M19" s="513"/>
      <c r="N19" s="514"/>
      <c r="O19" s="513"/>
      <c r="P19" s="513"/>
    </row>
    <row r="20" spans="1:16" s="515" customFormat="1">
      <c r="A20" s="507">
        <v>13</v>
      </c>
      <c r="B20" s="508" t="s">
        <v>301</v>
      </c>
      <c r="C20" s="509">
        <v>3</v>
      </c>
      <c r="D20" s="510">
        <v>135200</v>
      </c>
      <c r="E20" s="510">
        <f t="shared" si="0"/>
        <v>405600</v>
      </c>
      <c r="F20" s="509">
        <v>3</v>
      </c>
      <c r="G20" s="510">
        <v>135200</v>
      </c>
      <c r="H20" s="510">
        <f t="shared" si="1"/>
        <v>405600</v>
      </c>
      <c r="I20" s="509">
        <f t="shared" si="2"/>
        <v>0</v>
      </c>
      <c r="J20" s="511">
        <f t="shared" si="3"/>
        <v>0</v>
      </c>
      <c r="K20" s="511">
        <f t="shared" si="4"/>
        <v>0</v>
      </c>
      <c r="L20" s="512"/>
      <c r="M20" s="513"/>
      <c r="N20" s="514"/>
      <c r="O20" s="513"/>
      <c r="P20" s="513"/>
    </row>
    <row r="21" spans="1:16" s="515" customFormat="1">
      <c r="A21" s="516"/>
      <c r="B21" s="517" t="s">
        <v>83</v>
      </c>
      <c r="C21" s="518">
        <f>SUM(C8:C20)</f>
        <v>15</v>
      </c>
      <c r="D21" s="519"/>
      <c r="E21" s="520">
        <f>SUM(E8:E20)</f>
        <v>2154700</v>
      </c>
      <c r="F21" s="518">
        <f>SUM(F8:F20)</f>
        <v>15</v>
      </c>
      <c r="G21" s="519"/>
      <c r="H21" s="520">
        <f>SUM(H8:H20)</f>
        <v>2502000</v>
      </c>
      <c r="I21" s="521">
        <f>SUM(I8:I20)</f>
        <v>0</v>
      </c>
      <c r="J21" s="521"/>
      <c r="K21" s="521">
        <f t="shared" ref="K21" si="5">SUM(K8:K20)</f>
        <v>347300</v>
      </c>
    </row>
    <row r="22" spans="1:16">
      <c r="A22" s="522"/>
      <c r="B22" s="522"/>
      <c r="C22" s="523"/>
      <c r="D22" s="522"/>
      <c r="E22" s="522"/>
      <c r="F22" s="453"/>
      <c r="G22" s="522"/>
      <c r="H22" s="522"/>
      <c r="I22" s="522"/>
      <c r="J22" s="524"/>
      <c r="K22" s="524"/>
    </row>
    <row r="23" spans="1:16">
      <c r="B23" s="453" t="s">
        <v>302</v>
      </c>
      <c r="C23" s="525"/>
      <c r="D23" s="372"/>
      <c r="E23" s="424"/>
      <c r="J23" s="526"/>
      <c r="K23" s="526"/>
    </row>
    <row r="24" spans="1:16">
      <c r="C24" s="525"/>
      <c r="D24" s="372"/>
      <c r="E24" s="424"/>
    </row>
    <row r="25" spans="1:16">
      <c r="B25" s="453" t="s">
        <v>303</v>
      </c>
      <c r="C25" s="499"/>
      <c r="D25" s="372"/>
      <c r="E25" s="424"/>
    </row>
    <row r="26" spans="1:16">
      <c r="A26" s="527"/>
      <c r="B26" s="527"/>
      <c r="C26" s="630" t="s">
        <v>304</v>
      </c>
      <c r="D26" s="630"/>
      <c r="E26" s="527"/>
    </row>
    <row r="27" spans="1:16">
      <c r="A27" s="527"/>
      <c r="B27" s="527"/>
      <c r="C27" s="527"/>
      <c r="D27" s="527"/>
      <c r="E27" s="527"/>
    </row>
    <row r="28" spans="1:16">
      <c r="A28" s="527"/>
      <c r="B28" s="527"/>
      <c r="C28" s="527"/>
      <c r="D28" s="527"/>
      <c r="E28" s="527"/>
    </row>
    <row r="29" spans="1:16">
      <c r="C29" s="499"/>
      <c r="D29" s="453"/>
    </row>
    <row r="30" spans="1:16">
      <c r="C30" s="499"/>
    </row>
    <row r="31" spans="1:16">
      <c r="C31" s="528"/>
    </row>
  </sheetData>
  <mergeCells count="9">
    <mergeCell ref="C26:D26"/>
    <mergeCell ref="F6:H6"/>
    <mergeCell ref="A1:K1"/>
    <mergeCell ref="A2:K2"/>
    <mergeCell ref="A3:K3"/>
    <mergeCell ref="A6:A7"/>
    <mergeCell ref="B6:B7"/>
    <mergeCell ref="C6:E6"/>
    <mergeCell ref="I6:K6"/>
  </mergeCells>
  <pageMargins left="0.25" right="0.25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00B9B-2958-466D-9B7C-00B701D28F13}">
  <dimension ref="A1:N35"/>
  <sheetViews>
    <sheetView view="pageBreakPreview" topLeftCell="A13" zoomScaleNormal="100" zoomScaleSheetLayoutView="100" workbookViewId="0">
      <selection activeCell="F10" sqref="F10"/>
    </sheetView>
  </sheetViews>
  <sheetFormatPr defaultColWidth="8.85546875" defaultRowHeight="17.25"/>
  <cols>
    <col min="1" max="1" width="4.7109375" style="499" customWidth="1"/>
    <col min="2" max="2" width="37.7109375" style="453" customWidth="1"/>
    <col min="3" max="3" width="18.28515625" style="453" customWidth="1"/>
    <col min="4" max="4" width="19.42578125" style="499" customWidth="1"/>
    <col min="5" max="5" width="24.5703125" style="499" customWidth="1"/>
    <col min="6" max="6" width="8.85546875" style="499" customWidth="1"/>
    <col min="7" max="8" width="11.85546875" style="499" customWidth="1"/>
    <col min="9" max="21" width="8.85546875" style="499" customWidth="1"/>
    <col min="22" max="16384" width="8.85546875" style="499"/>
  </cols>
  <sheetData>
    <row r="1" spans="1:5" ht="20.25" customHeight="1">
      <c r="B1" s="534"/>
      <c r="C1" s="534"/>
      <c r="D1" s="640" t="s">
        <v>306</v>
      </c>
      <c r="E1" s="640"/>
    </row>
    <row r="2" spans="1:5" ht="20.25" customHeight="1">
      <c r="B2" s="534"/>
      <c r="C2" s="534"/>
      <c r="D2" s="640" t="s">
        <v>32</v>
      </c>
      <c r="E2" s="640"/>
    </row>
    <row r="3" spans="1:5" ht="20.25" customHeight="1">
      <c r="B3" s="534"/>
      <c r="C3" s="534"/>
      <c r="D3" s="640" t="s">
        <v>22</v>
      </c>
      <c r="E3" s="640"/>
    </row>
    <row r="4" spans="1:5" ht="24.75" customHeight="1">
      <c r="B4" s="534"/>
      <c r="C4" s="534"/>
      <c r="D4" s="423"/>
      <c r="E4" s="423" t="s">
        <v>307</v>
      </c>
    </row>
    <row r="5" spans="1:5" ht="20.25" customHeight="1">
      <c r="B5" s="534"/>
      <c r="C5" s="534"/>
      <c r="D5" s="423"/>
      <c r="E5" s="423" t="s">
        <v>308</v>
      </c>
    </row>
    <row r="6" spans="1:5" ht="26.25" customHeight="1">
      <c r="B6" s="535"/>
      <c r="C6" s="535"/>
      <c r="D6" s="535"/>
    </row>
    <row r="7" spans="1:5" ht="39" customHeight="1">
      <c r="A7" s="633" t="s">
        <v>309</v>
      </c>
      <c r="B7" s="633"/>
      <c r="C7" s="633"/>
      <c r="D7" s="633"/>
      <c r="E7" s="633"/>
    </row>
    <row r="8" spans="1:5" ht="25.5" hidden="1" customHeight="1">
      <c r="A8" s="500"/>
      <c r="B8" s="500"/>
      <c r="C8" s="500"/>
      <c r="D8" s="500"/>
      <c r="E8" s="500"/>
    </row>
    <row r="9" spans="1:5" ht="21.75" customHeight="1">
      <c r="A9" s="633" t="s">
        <v>280</v>
      </c>
      <c r="B9" s="633"/>
      <c r="C9" s="633"/>
      <c r="D9" s="633"/>
      <c r="E9" s="633"/>
    </row>
    <row r="10" spans="1:5" ht="16.5" customHeight="1">
      <c r="A10" s="501"/>
      <c r="B10" s="502"/>
      <c r="C10" s="502"/>
      <c r="E10" s="503" t="s">
        <v>281</v>
      </c>
    </row>
    <row r="11" spans="1:5" s="537" customFormat="1" ht="61.15" customHeight="1">
      <c r="A11" s="536" t="s">
        <v>3</v>
      </c>
      <c r="B11" s="536" t="s">
        <v>282</v>
      </c>
      <c r="C11" s="536" t="s">
        <v>310</v>
      </c>
      <c r="D11" s="536" t="s">
        <v>311</v>
      </c>
      <c r="E11" s="536" t="s">
        <v>312</v>
      </c>
    </row>
    <row r="12" spans="1:5" s="539" customFormat="1" ht="13.5">
      <c r="A12" s="538">
        <v>1</v>
      </c>
      <c r="B12" s="538">
        <v>2</v>
      </c>
      <c r="C12" s="538">
        <v>3</v>
      </c>
      <c r="D12" s="538">
        <v>4</v>
      </c>
      <c r="E12" s="538">
        <v>5</v>
      </c>
    </row>
    <row r="13" spans="1:5" ht="30" customHeight="1">
      <c r="A13" s="540">
        <v>1</v>
      </c>
      <c r="B13" s="541" t="s">
        <v>290</v>
      </c>
      <c r="C13" s="542">
        <v>1</v>
      </c>
      <c r="D13" s="510">
        <v>350000</v>
      </c>
      <c r="E13" s="510">
        <f>+D13*C13</f>
        <v>350000</v>
      </c>
    </row>
    <row r="14" spans="1:5" ht="30" customHeight="1">
      <c r="A14" s="540">
        <v>2</v>
      </c>
      <c r="B14" s="541" t="s">
        <v>313</v>
      </c>
      <c r="C14" s="542">
        <v>2</v>
      </c>
      <c r="D14" s="510">
        <v>220000</v>
      </c>
      <c r="E14" s="510">
        <f t="shared" ref="E14:E24" si="0">+D14*C14</f>
        <v>440000</v>
      </c>
    </row>
    <row r="15" spans="1:5" ht="30" customHeight="1">
      <c r="A15" s="540">
        <v>3</v>
      </c>
      <c r="B15" s="541" t="s">
        <v>292</v>
      </c>
      <c r="C15" s="542">
        <v>1</v>
      </c>
      <c r="D15" s="510">
        <v>190000</v>
      </c>
      <c r="E15" s="510">
        <f t="shared" si="0"/>
        <v>190000</v>
      </c>
    </row>
    <row r="16" spans="1:5" ht="30" customHeight="1">
      <c r="A16" s="540">
        <v>4</v>
      </c>
      <c r="B16" s="541" t="s">
        <v>297</v>
      </c>
      <c r="C16" s="542">
        <v>1</v>
      </c>
      <c r="D16" s="510">
        <v>170000</v>
      </c>
      <c r="E16" s="510">
        <f>+D16*C16</f>
        <v>170000</v>
      </c>
    </row>
    <row r="17" spans="1:14" ht="30" customHeight="1">
      <c r="A17" s="540">
        <v>5</v>
      </c>
      <c r="B17" s="541" t="s">
        <v>293</v>
      </c>
      <c r="C17" s="542">
        <v>1</v>
      </c>
      <c r="D17" s="510">
        <v>135200</v>
      </c>
      <c r="E17" s="510">
        <f t="shared" si="0"/>
        <v>135200</v>
      </c>
    </row>
    <row r="18" spans="1:14" ht="30" customHeight="1">
      <c r="A18" s="540">
        <v>6</v>
      </c>
      <c r="B18" s="541" t="s">
        <v>315</v>
      </c>
      <c r="C18" s="542">
        <v>1</v>
      </c>
      <c r="D18" s="510">
        <v>135200</v>
      </c>
      <c r="E18" s="510">
        <f t="shared" si="0"/>
        <v>135200</v>
      </c>
    </row>
    <row r="19" spans="1:14" ht="30" customHeight="1">
      <c r="A19" s="540">
        <v>7</v>
      </c>
      <c r="B19" s="541" t="s">
        <v>295</v>
      </c>
      <c r="C19" s="542">
        <v>1</v>
      </c>
      <c r="D19" s="510">
        <v>135200</v>
      </c>
      <c r="E19" s="510">
        <f t="shared" si="0"/>
        <v>135200</v>
      </c>
    </row>
    <row r="20" spans="1:14" ht="30" customHeight="1">
      <c r="A20" s="540">
        <v>8</v>
      </c>
      <c r="B20" s="541" t="s">
        <v>296</v>
      </c>
      <c r="C20" s="542">
        <v>1</v>
      </c>
      <c r="D20" s="510">
        <v>135200</v>
      </c>
      <c r="E20" s="510">
        <f t="shared" si="0"/>
        <v>135200</v>
      </c>
    </row>
    <row r="21" spans="1:14" ht="30" customHeight="1">
      <c r="A21" s="540">
        <v>9</v>
      </c>
      <c r="B21" s="543" t="s">
        <v>298</v>
      </c>
      <c r="C21" s="542">
        <v>1</v>
      </c>
      <c r="D21" s="510">
        <v>135200</v>
      </c>
      <c r="E21" s="510">
        <f>+D21*C21</f>
        <v>135200</v>
      </c>
    </row>
    <row r="22" spans="1:14" ht="30" customHeight="1">
      <c r="A22" s="540">
        <v>10</v>
      </c>
      <c r="B22" s="543" t="s">
        <v>299</v>
      </c>
      <c r="C22" s="542">
        <v>1</v>
      </c>
      <c r="D22" s="510">
        <v>135200</v>
      </c>
      <c r="E22" s="510">
        <f t="shared" si="0"/>
        <v>135200</v>
      </c>
    </row>
    <row r="23" spans="1:14" ht="30" customHeight="1">
      <c r="A23" s="540">
        <v>11</v>
      </c>
      <c r="B23" s="543" t="s">
        <v>300</v>
      </c>
      <c r="C23" s="542">
        <v>1</v>
      </c>
      <c r="D23" s="510">
        <v>135200</v>
      </c>
      <c r="E23" s="510">
        <f t="shared" si="0"/>
        <v>135200</v>
      </c>
    </row>
    <row r="24" spans="1:14" ht="30" customHeight="1">
      <c r="A24" s="540">
        <v>12</v>
      </c>
      <c r="B24" s="543" t="s">
        <v>301</v>
      </c>
      <c r="C24" s="542">
        <v>3</v>
      </c>
      <c r="D24" s="510">
        <v>135200</v>
      </c>
      <c r="E24" s="510">
        <f t="shared" si="0"/>
        <v>405600</v>
      </c>
    </row>
    <row r="25" spans="1:14" ht="32.25" customHeight="1">
      <c r="A25" s="544"/>
      <c r="B25" s="545" t="s">
        <v>63</v>
      </c>
      <c r="C25" s="546">
        <f>SUM(C13:C24)</f>
        <v>15</v>
      </c>
      <c r="D25" s="547"/>
      <c r="E25" s="547">
        <f>SUM(E13:E24)</f>
        <v>2502000</v>
      </c>
      <c r="G25" s="526"/>
      <c r="H25" s="435"/>
    </row>
    <row r="26" spans="1:14" ht="18.75" customHeight="1">
      <c r="C26" s="528"/>
      <c r="G26" s="526"/>
      <c r="H26" s="435"/>
    </row>
    <row r="27" spans="1:14" s="515" customFormat="1" ht="60" customHeight="1">
      <c r="A27" s="641" t="s">
        <v>314</v>
      </c>
      <c r="B27" s="641"/>
      <c r="C27" s="641"/>
      <c r="D27" s="641"/>
      <c r="E27" s="641"/>
      <c r="F27" s="548"/>
      <c r="G27" s="549"/>
      <c r="H27" s="548"/>
    </row>
    <row r="28" spans="1:14" s="550" customFormat="1" ht="107.25" customHeight="1">
      <c r="B28" s="551" t="s">
        <v>177</v>
      </c>
      <c r="C28" s="639"/>
      <c r="D28" s="639"/>
      <c r="E28" s="552" t="s">
        <v>184</v>
      </c>
    </row>
    <row r="29" spans="1:14" s="553" customFormat="1" ht="36.75" customHeight="1">
      <c r="B29" s="554"/>
      <c r="C29" s="555"/>
      <c r="D29" s="556"/>
    </row>
    <row r="30" spans="1:14" s="553" customFormat="1" ht="20.25" customHeight="1">
      <c r="B30" s="554"/>
      <c r="C30" s="555"/>
      <c r="D30" s="556"/>
    </row>
    <row r="31" spans="1:14" s="6" customFormat="1" ht="26.25" customHeight="1">
      <c r="B31" s="53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s="6" customFormat="1" ht="12.75" customHeight="1">
      <c r="B32" s="451"/>
      <c r="D32" s="557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s="6" customFormat="1" ht="27" customHeight="1">
      <c r="B33" s="53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s="6" customFormat="1" ht="13.5" customHeight="1">
      <c r="D34" s="557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s="6" customFormat="1">
      <c r="B35" s="7"/>
      <c r="D35" s="42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mergeCells count="7">
    <mergeCell ref="C28:D28"/>
    <mergeCell ref="D1:E1"/>
    <mergeCell ref="D2:E2"/>
    <mergeCell ref="D3:E3"/>
    <mergeCell ref="A7:E7"/>
    <mergeCell ref="A9:E9"/>
    <mergeCell ref="A27:E27"/>
  </mergeCells>
  <pageMargins left="0.17" right="0.18" top="0.17" bottom="0.15" header="0.17" footer="0.15"/>
  <pageSetup paperSize="9" scale="9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0"/>
  <sheetViews>
    <sheetView view="pageBreakPreview" topLeftCell="A19" zoomScaleSheetLayoutView="100" workbookViewId="0">
      <selection activeCell="F10" sqref="F10"/>
    </sheetView>
  </sheetViews>
  <sheetFormatPr defaultColWidth="9.140625" defaultRowHeight="13.5"/>
  <cols>
    <col min="1" max="1" width="4.42578125" style="308" customWidth="1"/>
    <col min="2" max="2" width="35.28515625" style="307" customWidth="1"/>
    <col min="3" max="3" width="17" style="307" customWidth="1"/>
    <col min="4" max="7" width="16.7109375" style="307" customWidth="1"/>
    <col min="8" max="8" width="18.42578125" style="308" customWidth="1"/>
    <col min="9" max="9" width="16.28515625" style="307" customWidth="1"/>
    <col min="10" max="16384" width="9.140625" style="307"/>
  </cols>
  <sheetData>
    <row r="1" spans="1:10" s="377" customFormat="1" ht="37.5" customHeight="1">
      <c r="A1" s="376" t="s">
        <v>61</v>
      </c>
      <c r="B1" s="376"/>
      <c r="C1" s="376"/>
      <c r="D1" s="376"/>
      <c r="E1" s="376"/>
      <c r="F1" s="376"/>
      <c r="G1" s="376"/>
      <c r="H1" s="487"/>
    </row>
    <row r="2" spans="1:10" s="377" customFormat="1" ht="27.75" customHeight="1">
      <c r="A2" s="376" t="str">
        <f>+'Ekamut-caxs'!A9:D9</f>
        <v xml:space="preserve">«Երևանի Ալ. Աճեմյանի անվան երաժշտական դպրոց» ՀՈԱԿ-ի  </v>
      </c>
      <c r="B2" s="376"/>
      <c r="C2" s="376"/>
      <c r="D2" s="376"/>
      <c r="E2" s="376"/>
      <c r="F2" s="376"/>
      <c r="G2" s="376"/>
      <c r="H2" s="487"/>
    </row>
    <row r="3" spans="1:10" ht="37.5" customHeight="1">
      <c r="A3" s="375" t="s">
        <v>249</v>
      </c>
      <c r="B3" s="375"/>
      <c r="C3" s="375"/>
      <c r="D3" s="375"/>
      <c r="E3" s="375"/>
      <c r="F3" s="375"/>
      <c r="G3" s="375"/>
    </row>
    <row r="5" spans="1:10">
      <c r="H5" s="488" t="s">
        <v>0</v>
      </c>
    </row>
    <row r="6" spans="1:10" ht="48.75" customHeight="1">
      <c r="A6" s="642" t="s">
        <v>3</v>
      </c>
      <c r="B6" s="642" t="s">
        <v>194</v>
      </c>
      <c r="C6" s="642" t="s">
        <v>198</v>
      </c>
      <c r="D6" s="642" t="s">
        <v>252</v>
      </c>
      <c r="E6" s="642"/>
      <c r="F6" s="642"/>
      <c r="G6" s="642"/>
      <c r="H6" s="643" t="s">
        <v>217</v>
      </c>
    </row>
    <row r="7" spans="1:10" ht="48" customHeight="1">
      <c r="A7" s="642"/>
      <c r="B7" s="642"/>
      <c r="C7" s="642"/>
      <c r="D7" s="373" t="s">
        <v>83</v>
      </c>
      <c r="E7" s="373" t="s">
        <v>195</v>
      </c>
      <c r="F7" s="373" t="s">
        <v>196</v>
      </c>
      <c r="G7" s="373" t="s">
        <v>197</v>
      </c>
      <c r="H7" s="644"/>
    </row>
    <row r="8" spans="1:10" s="309" customFormat="1" ht="39.75" customHeight="1">
      <c r="A8" s="312">
        <v>1</v>
      </c>
      <c r="B8" s="374" t="s">
        <v>199</v>
      </c>
      <c r="C8" s="312">
        <v>35.5</v>
      </c>
      <c r="D8" s="312">
        <f>SUM(E8:G8)</f>
        <v>305</v>
      </c>
      <c r="E8" s="322">
        <v>260</v>
      </c>
      <c r="F8" s="322">
        <v>6</v>
      </c>
      <c r="G8" s="322">
        <f>21+4+6+16-8</f>
        <v>39</v>
      </c>
      <c r="H8" s="490">
        <f>+E8*C8</f>
        <v>9230</v>
      </c>
      <c r="J8" s="322">
        <v>34</v>
      </c>
    </row>
    <row r="9" spans="1:10" s="309" customFormat="1" ht="39.75" customHeight="1">
      <c r="A9" s="312" t="s">
        <v>218</v>
      </c>
      <c r="B9" s="374" t="s">
        <v>200</v>
      </c>
      <c r="C9" s="312">
        <v>17.75</v>
      </c>
      <c r="D9" s="312">
        <f t="shared" ref="D9:D16" si="0">SUM(E9:G9)</f>
        <v>0</v>
      </c>
      <c r="E9" s="322"/>
      <c r="F9" s="322"/>
      <c r="G9" s="322"/>
      <c r="H9" s="490">
        <f t="shared" ref="H9:H16" si="1">+E9*C9</f>
        <v>0</v>
      </c>
      <c r="J9" s="322"/>
    </row>
    <row r="10" spans="1:10" s="309" customFormat="1" ht="39.75" customHeight="1">
      <c r="A10" s="312"/>
      <c r="B10" s="374" t="s">
        <v>220</v>
      </c>
      <c r="C10" s="312">
        <v>30.5</v>
      </c>
      <c r="D10" s="312">
        <f t="shared" si="0"/>
        <v>58</v>
      </c>
      <c r="E10" s="322">
        <v>52</v>
      </c>
      <c r="F10" s="322"/>
      <c r="G10" s="322">
        <v>6</v>
      </c>
      <c r="H10" s="490">
        <f t="shared" si="1"/>
        <v>1586</v>
      </c>
      <c r="J10" s="322">
        <v>6</v>
      </c>
    </row>
    <row r="11" spans="1:10" s="309" customFormat="1" ht="39.75" customHeight="1">
      <c r="A11" s="312"/>
      <c r="B11" s="374" t="s">
        <v>221</v>
      </c>
      <c r="C11" s="312">
        <v>15.25</v>
      </c>
      <c r="D11" s="312">
        <f t="shared" si="0"/>
        <v>0</v>
      </c>
      <c r="E11" s="322"/>
      <c r="F11" s="322"/>
      <c r="G11" s="322"/>
      <c r="H11" s="490">
        <f t="shared" si="1"/>
        <v>0</v>
      </c>
      <c r="J11" s="322"/>
    </row>
    <row r="12" spans="1:10" s="309" customFormat="1" ht="39.75" customHeight="1">
      <c r="A12" s="312"/>
      <c r="B12" s="374" t="s">
        <v>222</v>
      </c>
      <c r="C12" s="378">
        <v>27</v>
      </c>
      <c r="D12" s="312">
        <f t="shared" si="0"/>
        <v>44</v>
      </c>
      <c r="E12" s="322">
        <v>36</v>
      </c>
      <c r="F12" s="322"/>
      <c r="G12" s="322">
        <v>8</v>
      </c>
      <c r="H12" s="490">
        <f>+E12*C12</f>
        <v>972</v>
      </c>
      <c r="J12" s="322">
        <v>8</v>
      </c>
    </row>
    <row r="13" spans="1:10" s="309" customFormat="1" ht="39.75" customHeight="1">
      <c r="A13" s="312"/>
      <c r="B13" s="374" t="s">
        <v>221</v>
      </c>
      <c r="C13" s="312">
        <v>13.5</v>
      </c>
      <c r="D13" s="312">
        <f t="shared" si="0"/>
        <v>0</v>
      </c>
      <c r="E13" s="322"/>
      <c r="F13" s="322"/>
      <c r="G13" s="322"/>
      <c r="H13" s="490">
        <f>+E13*C13</f>
        <v>0</v>
      </c>
      <c r="J13" s="322"/>
    </row>
    <row r="14" spans="1:10" s="309" customFormat="1" ht="42" customHeight="1">
      <c r="A14" s="312">
        <v>2</v>
      </c>
      <c r="B14" s="374" t="s">
        <v>201</v>
      </c>
      <c r="C14" s="312">
        <v>34.5</v>
      </c>
      <c r="D14" s="312">
        <f t="shared" si="0"/>
        <v>111</v>
      </c>
      <c r="E14" s="322">
        <v>101</v>
      </c>
      <c r="F14" s="322"/>
      <c r="G14" s="322">
        <v>10</v>
      </c>
      <c r="H14" s="490">
        <f>+E14*C14</f>
        <v>3484.5</v>
      </c>
      <c r="J14" s="322">
        <v>11</v>
      </c>
    </row>
    <row r="15" spans="1:10" s="309" customFormat="1" ht="42" customHeight="1">
      <c r="A15" s="312" t="s">
        <v>218</v>
      </c>
      <c r="B15" s="374" t="s">
        <v>200</v>
      </c>
      <c r="C15" s="312">
        <v>17.25</v>
      </c>
      <c r="D15" s="312">
        <f t="shared" si="0"/>
        <v>0</v>
      </c>
      <c r="E15" s="322"/>
      <c r="F15" s="322"/>
      <c r="G15" s="322"/>
      <c r="H15" s="490">
        <f>+E15*C15</f>
        <v>0</v>
      </c>
      <c r="J15" s="322"/>
    </row>
    <row r="16" spans="1:10" s="309" customFormat="1" ht="37.5" customHeight="1">
      <c r="A16" s="312">
        <v>3</v>
      </c>
      <c r="B16" s="374" t="s">
        <v>202</v>
      </c>
      <c r="C16" s="312">
        <v>25.5</v>
      </c>
      <c r="D16" s="312">
        <f t="shared" si="0"/>
        <v>0</v>
      </c>
      <c r="E16" s="322"/>
      <c r="F16" s="322"/>
      <c r="G16" s="322"/>
      <c r="H16" s="490">
        <f t="shared" si="1"/>
        <v>0</v>
      </c>
      <c r="J16" s="322"/>
    </row>
    <row r="17" spans="1:10" s="309" customFormat="1" ht="37.5" customHeight="1">
      <c r="A17" s="312">
        <v>4</v>
      </c>
      <c r="B17" s="374" t="s">
        <v>203</v>
      </c>
      <c r="C17" s="378">
        <v>16</v>
      </c>
      <c r="D17" s="312">
        <f>SUM(E17:G17)</f>
        <v>9</v>
      </c>
      <c r="E17" s="322"/>
      <c r="F17" s="322"/>
      <c r="G17" s="322">
        <v>9</v>
      </c>
      <c r="H17" s="490">
        <f>+E17*C17</f>
        <v>0</v>
      </c>
      <c r="J17" s="322"/>
    </row>
    <row r="18" spans="1:10" s="309" customFormat="1" ht="37.5" customHeight="1">
      <c r="A18" s="312">
        <v>5</v>
      </c>
      <c r="B18" s="374" t="s">
        <v>204</v>
      </c>
      <c r="C18" s="378">
        <v>15</v>
      </c>
      <c r="D18" s="312">
        <f>SUM(E18:G18)</f>
        <v>0</v>
      </c>
      <c r="E18" s="322"/>
      <c r="F18" s="322"/>
      <c r="G18" s="322"/>
      <c r="H18" s="490">
        <f>+E18*C18</f>
        <v>0</v>
      </c>
      <c r="J18" s="322"/>
    </row>
    <row r="19" spans="1:10" s="309" customFormat="1" ht="44.25" customHeight="1">
      <c r="A19" s="312"/>
      <c r="B19" s="374" t="s">
        <v>63</v>
      </c>
      <c r="C19" s="312">
        <f t="shared" ref="C19:H19" si="2">SUM(C8:C18)</f>
        <v>247.75</v>
      </c>
      <c r="D19" s="312">
        <f t="shared" si="2"/>
        <v>527</v>
      </c>
      <c r="E19" s="312">
        <f t="shared" si="2"/>
        <v>449</v>
      </c>
      <c r="F19" s="312">
        <f t="shared" si="2"/>
        <v>6</v>
      </c>
      <c r="G19" s="312">
        <f t="shared" si="2"/>
        <v>72</v>
      </c>
      <c r="H19" s="490">
        <f t="shared" si="2"/>
        <v>15272.5</v>
      </c>
      <c r="I19" s="489">
        <f>+H19*12+750*12</f>
        <v>192270</v>
      </c>
      <c r="J19" s="312">
        <f t="shared" ref="J19" si="3">SUM(J8:J18)</f>
        <v>59</v>
      </c>
    </row>
    <row r="20" spans="1:10" s="309" customFormat="1" ht="44.25" customHeight="1">
      <c r="A20" s="312"/>
      <c r="B20" s="374" t="s">
        <v>219</v>
      </c>
      <c r="C20" s="312"/>
      <c r="D20" s="312">
        <f>+D19-D15-D9-D11-D13</f>
        <v>527</v>
      </c>
      <c r="E20" s="312">
        <f>+E19-E15-E9-E11-E13</f>
        <v>449</v>
      </c>
      <c r="F20" s="312">
        <f>+F19-F15-F9-F11-F13</f>
        <v>6</v>
      </c>
      <c r="G20" s="312">
        <f>+G19-G15-G9-G11-G13</f>
        <v>72</v>
      </c>
      <c r="H20" s="312"/>
      <c r="J20" s="312">
        <f>+J19-J15-J9-J11-J13</f>
        <v>59</v>
      </c>
    </row>
    <row r="21" spans="1:10" ht="20.25" customHeight="1">
      <c r="B21" s="306"/>
    </row>
    <row r="22" spans="1:10" ht="20.25" customHeight="1">
      <c r="B22" s="306"/>
    </row>
    <row r="23" spans="1:10" ht="20.25" customHeight="1">
      <c r="B23" s="306"/>
    </row>
    <row r="24" spans="1:10" ht="23.25" customHeight="1">
      <c r="B24" s="310" t="s">
        <v>2</v>
      </c>
      <c r="D24" s="646" t="str">
        <f>+'Ekamut-caxs'!C71</f>
        <v>Անուշ Խաչատրյան</v>
      </c>
      <c r="E24" s="646"/>
      <c r="F24" s="646"/>
      <c r="G24" s="646"/>
    </row>
    <row r="25" spans="1:10" ht="17.25">
      <c r="B25" s="311" t="s">
        <v>4</v>
      </c>
      <c r="D25" s="647" t="s">
        <v>5</v>
      </c>
      <c r="E25" s="647"/>
      <c r="F25" s="647"/>
      <c r="G25" s="647"/>
    </row>
    <row r="26" spans="1:10" ht="24" customHeight="1">
      <c r="B26" s="309" t="s">
        <v>6</v>
      </c>
      <c r="D26" s="646" t="str">
        <f>+'Ekamut-caxs'!C73</f>
        <v>Անահիտ Դավթյան</v>
      </c>
      <c r="E26" s="646"/>
      <c r="F26" s="646"/>
      <c r="G26" s="646"/>
    </row>
    <row r="27" spans="1:10" ht="16.5" customHeight="1">
      <c r="B27" s="308" t="s">
        <v>171</v>
      </c>
      <c r="D27" s="645" t="s">
        <v>5</v>
      </c>
      <c r="E27" s="645"/>
      <c r="F27" s="645"/>
      <c r="G27" s="645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hamematakan </vt:lpstr>
      <vt:lpstr>havelvac 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https://mul2.yerevan.am/tasks/2168297/oneclick?token=883da4ebda273897447d9a86997edacb</cp:keywords>
  <cp:lastModifiedBy>finance 33</cp:lastModifiedBy>
  <cp:lastPrinted>2025-06-02T05:16:52Z</cp:lastPrinted>
  <dcterms:created xsi:type="dcterms:W3CDTF">1996-10-14T23:33:28Z</dcterms:created>
  <dcterms:modified xsi:type="dcterms:W3CDTF">2025-06-02T05:16:53Z</dcterms:modified>
</cp:coreProperties>
</file>